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tabRatio="718" firstSheet="10" activeTab="10"/>
  </bookViews>
  <sheets>
    <sheet name="Presentacion " sheetId="10" r:id="rId1"/>
    <sheet name="Análisis de Contexto  "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Seguimiento 1 Trimestre" sheetId="18" r:id="rId11"/>
    <sheet name="Seguimiento 2 Trimestre" sheetId="26" r:id="rId12"/>
    <sheet name="Seguimiento 3 Trimestre. " sheetId="27" r:id="rId13"/>
    <sheet name="Seguimiento 4 Trimestre. " sheetId="28" r:id="rId14"/>
    <sheet name="Hoja1" sheetId="13" state="hidden" r:id="rId15"/>
    <sheet name="LISTA" sheetId="2" state="hidden" r:id="rId16"/>
    <sheet name="Seguimiento 3 Trimestre " sheetId="19" state="hidden" r:id="rId17"/>
    <sheet name="Seguimiento 4 Trimestre " sheetId="20" state="hidden" r:id="rId18"/>
  </sheets>
  <externalReferences>
    <externalReference r:id="rId19"/>
    <externalReference r:id="rId20"/>
    <externalReference r:id="rId21"/>
  </externalReferences>
  <definedNames>
    <definedName name="_xlnm._FilterDatabase" localSheetId="4" hidden="1">'Mapa Final'!$A$9:$KL$9</definedName>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1"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8" l="1"/>
  <c r="M30" i="28"/>
  <c r="L30" i="28"/>
  <c r="K30" i="28"/>
  <c r="J30" i="28"/>
  <c r="I30" i="28"/>
  <c r="H30" i="28"/>
  <c r="G30" i="28"/>
  <c r="F30" i="28"/>
  <c r="E30" i="28"/>
  <c r="D30" i="28"/>
  <c r="C30" i="28"/>
  <c r="B30" i="28"/>
  <c r="A30" i="28"/>
  <c r="O25" i="28"/>
  <c r="N25" i="28"/>
  <c r="M25" i="28"/>
  <c r="L25" i="28"/>
  <c r="K25" i="28"/>
  <c r="J25" i="28"/>
  <c r="I25" i="28"/>
  <c r="H25" i="28"/>
  <c r="G25" i="28"/>
  <c r="F25" i="28"/>
  <c r="E25" i="28"/>
  <c r="D25" i="28"/>
  <c r="C25" i="28"/>
  <c r="B25" i="28"/>
  <c r="A25" i="28"/>
  <c r="O20"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O10" i="28"/>
  <c r="N10" i="28"/>
  <c r="M10" i="28"/>
  <c r="L10" i="28"/>
  <c r="K10" i="28"/>
  <c r="J10" i="28"/>
  <c r="I10" i="28"/>
  <c r="H10" i="28"/>
  <c r="G10" i="28"/>
  <c r="F10" i="28"/>
  <c r="E10" i="28"/>
  <c r="D10" i="28"/>
  <c r="C10" i="28"/>
  <c r="B10" i="28"/>
  <c r="A10" i="28"/>
  <c r="D6" i="28"/>
  <c r="D5" i="28"/>
  <c r="D4" i="28"/>
  <c r="N30" i="27"/>
  <c r="M30" i="27"/>
  <c r="L30" i="27"/>
  <c r="K30" i="27"/>
  <c r="J30" i="27"/>
  <c r="I30" i="27"/>
  <c r="H30" i="27"/>
  <c r="G30" i="27"/>
  <c r="F30" i="27"/>
  <c r="E30" i="27"/>
  <c r="D30" i="27"/>
  <c r="C30" i="27"/>
  <c r="B30" i="27"/>
  <c r="A30" i="27"/>
  <c r="O25" i="27"/>
  <c r="N25" i="27"/>
  <c r="M25" i="27"/>
  <c r="L25" i="27"/>
  <c r="K25" i="27"/>
  <c r="J25" i="27"/>
  <c r="I25" i="27"/>
  <c r="H25" i="27"/>
  <c r="G25" i="27"/>
  <c r="F25" i="27"/>
  <c r="E25" i="27"/>
  <c r="D25" i="27"/>
  <c r="C25" i="27"/>
  <c r="B25" i="27"/>
  <c r="A25" i="27"/>
  <c r="O20"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O10"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O25" i="26"/>
  <c r="N25" i="26"/>
  <c r="M25" i="26"/>
  <c r="L25" i="26"/>
  <c r="K25" i="26"/>
  <c r="J25" i="26"/>
  <c r="I25" i="26"/>
  <c r="H25" i="26"/>
  <c r="G25" i="26"/>
  <c r="F25" i="26"/>
  <c r="E25" i="26"/>
  <c r="D25" i="26"/>
  <c r="C25" i="26"/>
  <c r="B25" i="26"/>
  <c r="A25" i="26"/>
  <c r="O20"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O10" i="26"/>
  <c r="N10" i="26"/>
  <c r="M10" i="26"/>
  <c r="L10" i="26"/>
  <c r="K10" i="26"/>
  <c r="J10" i="26"/>
  <c r="I10" i="26"/>
  <c r="H10" i="26"/>
  <c r="G10" i="26"/>
  <c r="F10" i="26"/>
  <c r="E10" i="26"/>
  <c r="D10" i="26"/>
  <c r="C10" i="26"/>
  <c r="B10" i="26"/>
  <c r="A10" i="26"/>
  <c r="D6" i="26"/>
  <c r="D5" i="26"/>
  <c r="D4" i="26"/>
  <c r="O25" i="18" l="1"/>
  <c r="O20" i="18"/>
  <c r="O20" i="19" s="1"/>
  <c r="O10" i="18"/>
  <c r="O10" i="19" s="1"/>
  <c r="O10" i="20" l="1"/>
  <c r="O20" i="20"/>
  <c r="O25" i="20"/>
  <c r="O25" i="19"/>
  <c r="B10" i="18" l="1"/>
  <c r="T17" i="1" l="1"/>
  <c r="Q17" i="1"/>
  <c r="Z17" i="1" l="1"/>
  <c r="Y17" i="1" s="1"/>
  <c r="T14" i="1"/>
  <c r="Z14" i="1" s="1"/>
  <c r="Y14" i="1" s="1"/>
  <c r="Q14" i="1"/>
  <c r="T13" i="1"/>
  <c r="Z13" i="1" s="1"/>
  <c r="Y13" i="1" s="1"/>
  <c r="Q13" i="1"/>
  <c r="Q27" i="1" l="1"/>
  <c r="Q28" i="1"/>
  <c r="Q29" i="1"/>
  <c r="Q30" i="1"/>
  <c r="Q31" i="1"/>
  <c r="L23" i="1" l="1"/>
  <c r="M23" i="1"/>
  <c r="Q23" i="1"/>
  <c r="Q24" i="1"/>
  <c r="Q25" i="1"/>
  <c r="Q26" i="1"/>
  <c r="Q10" i="1" l="1"/>
  <c r="M32" i="1" l="1"/>
  <c r="L32" i="1"/>
  <c r="M27" i="1"/>
  <c r="L27" i="1"/>
  <c r="M19" i="1"/>
  <c r="L19" i="1"/>
  <c r="M16" i="1"/>
  <c r="L16" i="1"/>
  <c r="M10" i="1"/>
  <c r="L10" i="1"/>
  <c r="B30" i="20" l="1"/>
  <c r="B25" i="20"/>
  <c r="B20" i="20"/>
  <c r="B15" i="20"/>
  <c r="B10" i="20"/>
  <c r="B30" i="19"/>
  <c r="B25" i="19"/>
  <c r="B20" i="19"/>
  <c r="B15" i="19"/>
  <c r="B10" i="19"/>
  <c r="B30" i="18"/>
  <c r="B25" i="18"/>
  <c r="B20" i="18"/>
  <c r="B15" i="18"/>
  <c r="I30" i="19"/>
  <c r="I20" i="20"/>
  <c r="I15" i="18"/>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30" i="20"/>
  <c r="I20" i="19"/>
  <c r="I20" i="18"/>
  <c r="I15" i="19"/>
  <c r="I15" i="20"/>
  <c r="T36" i="1"/>
  <c r="Q36" i="1"/>
  <c r="AD36" i="1" s="1"/>
  <c r="AC36" i="1" s="1"/>
  <c r="T35" i="1"/>
  <c r="Q35" i="1"/>
  <c r="AD35" i="1" s="1"/>
  <c r="T34" i="1"/>
  <c r="Q34" i="1"/>
  <c r="X34" i="1" s="1"/>
  <c r="T33" i="1"/>
  <c r="Q33" i="1"/>
  <c r="X33" i="1" s="1"/>
  <c r="T32" i="1"/>
  <c r="Q32" i="1"/>
  <c r="X32" i="1" s="1"/>
  <c r="J32" i="1"/>
  <c r="Z34" i="1" s="1"/>
  <c r="Y34" i="1" s="1"/>
  <c r="I32" i="1"/>
  <c r="T31" i="1"/>
  <c r="T30" i="1"/>
  <c r="T29" i="1"/>
  <c r="AD29" i="1"/>
  <c r="T28" i="1"/>
  <c r="T27" i="1"/>
  <c r="J27" i="1"/>
  <c r="I27" i="1"/>
  <c r="X27" i="1" l="1"/>
  <c r="Z28" i="1"/>
  <c r="Y28" i="1" s="1"/>
  <c r="X31" i="1"/>
  <c r="Z29" i="1"/>
  <c r="Y29" i="1" s="1"/>
  <c r="H30" i="18"/>
  <c r="H30" i="19"/>
  <c r="H30" i="20"/>
  <c r="N32" i="1"/>
  <c r="AD32" i="1"/>
  <c r="AC32" i="1" s="1"/>
  <c r="X36" i="1"/>
  <c r="AD34" i="1"/>
  <c r="AC34" i="1" s="1"/>
  <c r="AD33" i="1"/>
  <c r="AC33" i="1" s="1"/>
  <c r="X35" i="1"/>
  <c r="AD28" i="1"/>
  <c r="AC28" i="1" s="1"/>
  <c r="AD30" i="1"/>
  <c r="AC30" i="1" s="1"/>
  <c r="AD27" i="1"/>
  <c r="AD31" i="1"/>
  <c r="AC31" i="1" s="1"/>
  <c r="X30" i="1"/>
  <c r="X29" i="1"/>
  <c r="X28" i="1"/>
  <c r="N27" i="1"/>
  <c r="Z33" i="1"/>
  <c r="Y33" i="1" s="1"/>
  <c r="AC35" i="1"/>
  <c r="Z32" i="1"/>
  <c r="Z36" i="1"/>
  <c r="Y36" i="1" s="1"/>
  <c r="Z35" i="1"/>
  <c r="Y35" i="1" s="1"/>
  <c r="AC29" i="1"/>
  <c r="Z27" i="1"/>
  <c r="Z31" i="1"/>
  <c r="Y31" i="1" s="1"/>
  <c r="Z30" i="1"/>
  <c r="Y30" i="1" s="1"/>
  <c r="J30" i="19" l="1"/>
  <c r="J30" i="20"/>
  <c r="J30" i="18"/>
  <c r="AF32" i="1"/>
  <c r="AE32" i="1" s="1"/>
  <c r="Y32" i="1"/>
  <c r="AB32" i="1"/>
  <c r="AA32" i="1" s="1"/>
  <c r="AB27" i="1"/>
  <c r="AA27" i="1" s="1"/>
  <c r="Y27" i="1"/>
  <c r="AC27" i="1"/>
  <c r="AF27" i="1"/>
  <c r="AE27" i="1" s="1"/>
  <c r="K30" i="18" l="1"/>
  <c r="K30" i="19"/>
  <c r="K30" i="20"/>
  <c r="L30" i="19"/>
  <c r="L30" i="18"/>
  <c r="L30" i="20"/>
  <c r="AG32" i="1"/>
  <c r="AG27" i="1"/>
  <c r="M30" i="18" l="1"/>
  <c r="M30" i="19"/>
  <c r="M30" i="20"/>
  <c r="T26" i="1"/>
  <c r="T25" i="1"/>
  <c r="T24" i="1"/>
  <c r="T23" i="1"/>
  <c r="J23" i="1"/>
  <c r="I23" i="1"/>
  <c r="N23" i="1" s="1"/>
  <c r="X26" i="1" l="1"/>
  <c r="H25" i="20"/>
  <c r="H25" i="18"/>
  <c r="H25" i="19"/>
  <c r="I10" i="18"/>
  <c r="I10" i="20"/>
  <c r="I10" i="19"/>
  <c r="I25" i="18"/>
  <c r="I25" i="19"/>
  <c r="I25" i="20"/>
  <c r="Z26" i="1"/>
  <c r="Y26" i="1" s="1"/>
  <c r="X24" i="1"/>
  <c r="X25" i="1"/>
  <c r="Z23" i="1"/>
  <c r="Y23" i="1" s="1"/>
  <c r="Z25" i="1"/>
  <c r="Y25" i="1" s="1"/>
  <c r="X23" i="1"/>
  <c r="AD26" i="1"/>
  <c r="AC26" i="1" s="1"/>
  <c r="AD24" i="1"/>
  <c r="AC24" i="1" s="1"/>
  <c r="AD25" i="1"/>
  <c r="AC25" i="1" s="1"/>
  <c r="AD23" i="1"/>
  <c r="Z24" i="1"/>
  <c r="Y24" i="1" s="1"/>
  <c r="J25" i="20" l="1"/>
  <c r="J25" i="18"/>
  <c r="J25" i="19"/>
  <c r="AC23" i="1"/>
  <c r="AF23" i="1"/>
  <c r="AE23" i="1" s="1"/>
  <c r="AB23" i="1"/>
  <c r="AA23" i="1" s="1"/>
  <c r="K25" i="18" l="1"/>
  <c r="K25" i="19"/>
  <c r="K25" i="20"/>
  <c r="L25" i="18"/>
  <c r="L25" i="19"/>
  <c r="L25" i="20"/>
  <c r="AG23" i="1"/>
  <c r="M25" i="19" l="1"/>
  <c r="M25" i="20"/>
  <c r="M25" i="18"/>
  <c r="T22" i="1" l="1"/>
  <c r="Q22" i="1"/>
  <c r="T21" i="1"/>
  <c r="Q21" i="1"/>
  <c r="T20" i="1"/>
  <c r="Q20" i="1"/>
  <c r="T19" i="1"/>
  <c r="Q19" i="1"/>
  <c r="J19" i="1"/>
  <c r="I19" i="1"/>
  <c r="X21" i="1" l="1"/>
  <c r="X22" i="1"/>
  <c r="H20" i="18"/>
  <c r="H20" i="19"/>
  <c r="H20" i="20"/>
  <c r="X20" i="1"/>
  <c r="X19" i="1"/>
  <c r="AD20" i="1"/>
  <c r="AC20" i="1" s="1"/>
  <c r="AD22" i="1"/>
  <c r="AC22" i="1" s="1"/>
  <c r="AD21" i="1"/>
  <c r="AD19" i="1"/>
  <c r="AC19" i="1" s="1"/>
  <c r="Z21" i="1"/>
  <c r="Y21" i="1" s="1"/>
  <c r="Z19" i="1"/>
  <c r="Y19" i="1" s="1"/>
  <c r="N19" i="1"/>
  <c r="Z22" i="1"/>
  <c r="Y22" i="1" s="1"/>
  <c r="Z20" i="1"/>
  <c r="Y20" i="1" s="1"/>
  <c r="J20" i="20" l="1"/>
  <c r="J20" i="19"/>
  <c r="J20" i="18"/>
  <c r="AF19" i="1"/>
  <c r="AE19" i="1" s="1"/>
  <c r="AC21" i="1"/>
  <c r="AB19" i="1"/>
  <c r="AA19" i="1" s="1"/>
  <c r="K20" i="18" l="1"/>
  <c r="K20" i="19"/>
  <c r="K20" i="20"/>
  <c r="L20" i="18"/>
  <c r="L20" i="19"/>
  <c r="L20" i="20"/>
  <c r="AG19" i="1"/>
  <c r="M20" i="19" l="1"/>
  <c r="M20" i="20"/>
  <c r="M20" i="18"/>
  <c r="T18" i="1"/>
  <c r="Q18" i="1"/>
  <c r="T16" i="1"/>
  <c r="Q16" i="1"/>
  <c r="J16" i="1"/>
  <c r="X17" i="1" s="1"/>
  <c r="I16" i="1"/>
  <c r="H15" i="20" l="1"/>
  <c r="H15" i="18"/>
  <c r="H15" i="19"/>
  <c r="Z18" i="1"/>
  <c r="Y18" i="1" s="1"/>
  <c r="X16" i="1"/>
  <c r="X18" i="1"/>
  <c r="AD18" i="1"/>
  <c r="AD16" i="1"/>
  <c r="N16" i="1"/>
  <c r="Z16" i="1"/>
  <c r="Y16" i="1" s="1"/>
  <c r="J15" i="18" l="1"/>
  <c r="J15" i="20"/>
  <c r="J15" i="19"/>
  <c r="AB16" i="1"/>
  <c r="AA16" i="1" s="1"/>
  <c r="K15" i="20" l="1"/>
  <c r="K15" i="18"/>
  <c r="K15" i="19"/>
  <c r="T15" i="1"/>
  <c r="Q15" i="1"/>
  <c r="T12" i="1"/>
  <c r="Q12" i="1"/>
  <c r="AC18" i="1" l="1"/>
  <c r="AD12" i="1"/>
  <c r="AC12" i="1" s="1"/>
  <c r="AD15" i="1"/>
  <c r="AC15" i="1" s="1"/>
  <c r="Q11" i="1"/>
  <c r="T11" i="1"/>
  <c r="T10" i="1"/>
  <c r="AF16" i="1" l="1"/>
  <c r="AE16" i="1" s="1"/>
  <c r="AC16" i="1"/>
  <c r="AD11" i="1"/>
  <c r="AD10" i="1"/>
  <c r="J10" i="1"/>
  <c r="X10" i="1" l="1"/>
  <c r="X14" i="1"/>
  <c r="X13" i="1"/>
  <c r="AG16" i="1"/>
  <c r="L15" i="18"/>
  <c r="L15" i="19"/>
  <c r="L15" i="20"/>
  <c r="AC11" i="1"/>
  <c r="Z11" i="1"/>
  <c r="Z10" i="1"/>
  <c r="Y10" i="1" s="1"/>
  <c r="Z12" i="1"/>
  <c r="Z15" i="1"/>
  <c r="X15" i="1"/>
  <c r="X12" i="1"/>
  <c r="AC10" i="1"/>
  <c r="X11" i="1"/>
  <c r="I10" i="1"/>
  <c r="M15" i="18" l="1"/>
  <c r="M15" i="19"/>
  <c r="M15" i="20"/>
  <c r="N10" i="1"/>
  <c r="J10" i="18" s="1"/>
  <c r="H10" i="18"/>
  <c r="H10" i="19"/>
  <c r="H10" i="20"/>
  <c r="AF10" i="1"/>
  <c r="AE10" i="1" s="1"/>
  <c r="Y15" i="1"/>
  <c r="Y12" i="1"/>
  <c r="Y11" i="1"/>
  <c r="AB10" i="1"/>
  <c r="AA10" i="1" s="1"/>
  <c r="B249" i="6" a="1"/>
  <c r="B249" i="6" l="1"/>
  <c r="J10" i="19"/>
  <c r="K10" i="18"/>
  <c r="K10" i="19"/>
  <c r="K10" i="20"/>
  <c r="J10" i="20"/>
  <c r="L10" i="20"/>
  <c r="L10" i="19"/>
  <c r="L10" i="18"/>
  <c r="AG10" i="1"/>
  <c r="G238" i="6"/>
  <c r="M10" i="19" l="1"/>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<sst xmlns="http://schemas.openxmlformats.org/spreadsheetml/2006/main" count="2854" uniqueCount="669">
  <si>
    <t xml:space="preserve">                                                                         Consejo Superior de la Judicatura</t>
  </si>
  <si>
    <t xml:space="preserve"> MAPA DE RIESGOS SIGCMA</t>
  </si>
  <si>
    <t>DEPENDENCIA (Unidad misional del CSJ o Unidad de la DEAJ o Seccional o CSJ en caso de despachos judiciales certificados)</t>
  </si>
  <si>
    <t>DIRECCION SECCIONAL DE ADMINISTRACION JUDICIAL DE BUCARAMANGA</t>
  </si>
  <si>
    <t>PROCESO (indique el tipo de proceso si es Estratégico. Misional, Apoyo, Evaluación y Mejora y especifique el nombre del proceso)</t>
  </si>
  <si>
    <t>Apoyo</t>
  </si>
  <si>
    <t>GESTION FINANCIERA Y PRESUPUESTAL</t>
  </si>
  <si>
    <t>CONSEJO SUPERIOR DE LA JUDICATURA</t>
  </si>
  <si>
    <t>CONSEJO SECCIONAL DE LA JUDICATURA</t>
  </si>
  <si>
    <t>DIRECCIÓN SECCIONAL DE ADMINISTRACIÓN JUDICIAL</t>
  </si>
  <si>
    <t>X</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</si>
  <si>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</si>
  <si>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</si>
  <si>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</si>
  <si>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</si>
  <si>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</si>
  <si>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</si>
  <si>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</si>
  <si>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</si>
  <si>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</si>
  <si>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</si>
  <si>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</si>
  <si>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</si>
  <si>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</si>
  <si>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</si>
  <si>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</si>
  <si>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</si>
  <si>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</si>
  <si>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</si>
  <si>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</si>
  <si>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</si>
  <si>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</si>
  <si>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</si>
  <si>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</si>
  <si>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</si>
  <si>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</si>
  <si>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</si>
  <si>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</si>
  <si>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</si>
  <si>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</si>
  <si>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</si>
  <si>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</si>
  <si>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</si>
  <si>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</si>
  <si>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</si>
  <si>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</si>
  <si>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</si>
  <si>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</si>
  <si>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</si>
  <si>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</si>
  <si>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</si>
  <si>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</si>
  <si>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</si>
  <si>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</si>
  <si>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</si>
  <si>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</si>
  <si>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</si>
  <si>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</si>
  <si>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</si>
  <si>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</si>
  <si>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</si>
  <si>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</si>
  <si>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</si>
  <si>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</si>
  <si>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</si>
  <si>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</si>
  <si>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</si>
  <si>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</si>
  <si>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</si>
  <si>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</si>
  <si>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</si>
  <si>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</si>
  <si>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</si>
  <si>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</si>
  <si>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</si>
  <si>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</si>
  <si>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</si>
  <si>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</si>
  <si>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</si>
  <si>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</si>
  <si>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</si>
  <si>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</si>
  <si>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</si>
  <si>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</si>
  <si>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</si>
  <si>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</si>
  <si>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</si>
  <si>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</si>
  <si>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</si>
  <si>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</si>
  <si>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</si>
  <si>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</si>
  <si>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</si>
  <si>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</si>
  <si>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</si>
  <si>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</si>
  <si>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</si>
  <si>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</si>
  <si>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</si>
  <si>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</si>
  <si>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</si>
  <si>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</si>
  <si>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</si>
  <si>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</si>
  <si>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</si>
  <si>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</si>
  <si>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</si>
  <si>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</si>
  <si>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</si>
  <si>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</si>
  <si>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</si>
  <si>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</si>
  <si>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</si>
  <si>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</si>
  <si>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</si>
  <si>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</si>
  <si>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</si>
  <si>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</si>
  <si>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</si>
  <si>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</si>
  <si>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</si>
  <si>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</si>
  <si>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</si>
  <si>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</si>
  <si>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</si>
  <si>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</si>
  <si>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</si>
  <si>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</si>
  <si>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</si>
  <si>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</si>
  <si>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</si>
  <si>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</si>
  <si>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</si>
  <si>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</si>
  <si>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</si>
  <si>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</si>
  <si>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</si>
  <si>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</si>
  <si>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</si>
  <si>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</si>
  <si>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</si>
  <si>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</si>
  <si>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</si>
  <si>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</si>
  <si>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</si>
  <si>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</si>
  <si>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</si>
  <si>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</si>
  <si>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</si>
  <si>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</si>
  <si>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</si>
  <si>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</si>
  <si>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</si>
  <si>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</si>
  <si>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</si>
  <si>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</si>
  <si>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</si>
  <si>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</si>
  <si>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</si>
  <si>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</si>
  <si>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</si>
  <si>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</si>
  <si>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</si>
  <si>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</si>
  <si>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</si>
  <si>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</si>
  <si>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</si>
  <si>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</si>
  <si>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</si>
  <si>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</si>
  <si>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</si>
  <si>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</si>
  <si>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</si>
  <si>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</si>
  <si>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</si>
  <si>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</si>
  <si>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</si>
  <si>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</si>
  <si>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</si>
  <si>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</si>
  <si>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</si>
  <si>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</si>
  <si>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</si>
  <si>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</si>
  <si>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</si>
  <si>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</si>
  <si>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</si>
  <si>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</si>
  <si>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</si>
  <si>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</si>
  <si>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</si>
  <si>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</si>
  <si>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</si>
  <si>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</si>
  <si>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</si>
  <si>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</si>
  <si>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</si>
  <si>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</si>
  <si>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</si>
  <si>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</si>
  <si>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</si>
  <si>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</si>
  <si>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</si>
  <si>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</si>
  <si>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</si>
  <si>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</si>
  <si>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</si>
  <si>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</si>
  <si>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</si>
  <si>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</si>
  <si>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</si>
  <si>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</si>
  <si>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</si>
  <si>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</si>
  <si>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</si>
  <si>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</si>
  <si>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</si>
  <si>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</si>
  <si>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</si>
  <si>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</si>
  <si>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</si>
  <si>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</si>
  <si>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</si>
  <si>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</si>
  <si>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</si>
  <si>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</si>
  <si>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</si>
  <si>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</si>
  <si>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</si>
  <si>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</si>
  <si>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</si>
  <si>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</si>
  <si>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</si>
  <si>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</si>
  <si>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</si>
  <si>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</si>
  <si>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</si>
  <si>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</si>
  <si>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</si>
  <si>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</si>
  <si>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</si>
  <si>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</si>
  <si>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</si>
  <si>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</si>
  <si>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</si>
  <si>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</si>
  <si>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</si>
  <si>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</si>
  <si>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</si>
  <si>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</si>
  <si>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</si>
  <si>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</si>
  <si>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</si>
  <si>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</si>
  <si>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</si>
  <si>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</si>
  <si>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</si>
  <si>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</si>
  <si>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</si>
  <si>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</si>
  <si>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</si>
  <si>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</si>
  <si>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</si>
  <si>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</si>
  <si>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</si>
  <si>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</si>
  <si>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</si>
  <si>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</si>
  <si>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</si>
  <si>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</si>
  <si>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</si>
  <si>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</si>
  <si>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</si>
  <si>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</si>
  <si>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</si>
  <si>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</si>
  <si>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</si>
  <si>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financiera y presupuestal</t>
  </si>
  <si>
    <t>Objetivo:</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</si>
  <si>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</si>
  <si>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Alcance:</t>
  </si>
  <si>
    <t>Unidad de Planeación – División de Programación Presupuestal - Unidad de Presupuesto - Divisiones de Ejecución Presupuestal, Tesorería y Contabilidad.</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</si>
  <si>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</si>
  <si>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</si>
  <si>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</si>
  <si>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</si>
  <si>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</si>
  <si>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</si>
  <si>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</si>
  <si>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</si>
  <si>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</si>
  <si>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</si>
  <si>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</si>
  <si>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</si>
  <si>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</si>
  <si>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</si>
  <si>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</si>
  <si>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</si>
  <si>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</si>
  <si>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</si>
  <si>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</si>
  <si>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</si>
  <si>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</si>
  <si>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</si>
  <si>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</si>
  <si>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</si>
  <si>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</si>
  <si>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</si>
  <si>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</si>
  <si>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</si>
  <si>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</si>
  <si>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</si>
  <si>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EN OBLIGACIONES TRIBUTARIAS 
ivonne y johana</t>
  </si>
  <si>
    <t>Afectación Económica</t>
  </si>
  <si>
    <t>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t>
  </si>
  <si>
    <t>Presentación y/o pago inoportuno, y/o diligenciamiento errado de las obligaciones tributarias</t>
  </si>
  <si>
    <t>Posibilidad de afectación economica por la Presentación y/o pago inoportuno, y/o diligenciamiento errado de las obligaciones tributarias</t>
  </si>
  <si>
    <t>Ejecución y Administración de Procesos</t>
  </si>
  <si>
    <t>Impacto que afecte la ejecución presupuestal en un valor ≥5%.</t>
  </si>
  <si>
    <t>Verificar los comunicados de la DIAN  y buscar asistencia con soporte tecnólogico en caso de requerirlo.  Verificacion mensual del Estado de cuenta en la pagina de la DIAN.</t>
  </si>
  <si>
    <t>Detectivo</t>
  </si>
  <si>
    <t>Manual</t>
  </si>
  <si>
    <t>Sin documentar</t>
  </si>
  <si>
    <t>Aleatoria</t>
  </si>
  <si>
    <t>Con Registro</t>
  </si>
  <si>
    <t>Reducir(mitigar)</t>
  </si>
  <si>
    <t>Carpeta Compartida Normatividad tributaria con calendarios de pago con el area de pagaduria y enviar cada mes resumen de deducciones con fechas limite de pago</t>
  </si>
  <si>
    <t>Contabilidad</t>
  </si>
  <si>
    <t>En Curso</t>
  </si>
  <si>
    <t xml:space="preserve"> Revisar los comunicados de capacitaciones y participar en las mismas y/o descargar instructivos.</t>
  </si>
  <si>
    <t>Preventivo</t>
  </si>
  <si>
    <t>Sin Registro</t>
  </si>
  <si>
    <t>Contar con dos perfiles pagaduría y en contabilidad con conocimiento en el portales empresariales y el pago de las declaraciones tributarias.</t>
  </si>
  <si>
    <t>Continua</t>
  </si>
  <si>
    <t>En los primeros meses del año revisar las paginas web de los Municipios y de la DIAN y validar la exitencia de cambios normativos y calendarios para la vigencia</t>
  </si>
  <si>
    <t>Solicitar a la Escuela Rodrigo Lara Bonilla que se diseñen programas de actualización tributaria anuales</t>
  </si>
  <si>
    <t>Coordinador de Area</t>
  </si>
  <si>
    <t>Realizar consulta de la normatividad tributaria a la DIAN, al Ministerio de Hacienda y a las Secretarias de Hacienda Municipales en caso de requerirse</t>
  </si>
  <si>
    <t>Solicitar la creación del profesional Central de Cuentas (Recomendación de la Contaduria General)</t>
  </si>
  <si>
    <t>Distribuir la carga laboral con los auxiliares</t>
  </si>
  <si>
    <t>BAJA EJECUCIÓN PRESUPUESTAL
william</t>
  </si>
  <si>
    <t>Incumplimiento de las metas establecidas</t>
  </si>
  <si>
    <t xml:space="preserve">1. Falta de seguimiento a la ejecución presupuestal, por parte de cada una de las unidades que son responsables de la ejecución de las partidas. 
</t>
  </si>
  <si>
    <t>poco seguimiento por parte de los responsables de diferentes contratos que tiene la entidad.</t>
  </si>
  <si>
    <t>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t>
  </si>
  <si>
    <t>Afecta la Prestación del Servicio de Administración de Justicia en 20%</t>
  </si>
  <si>
    <t>Informar mensualmente el avance de la ejecucion presupuestal a los coordinadores del area administrativa y de talento humano.</t>
  </si>
  <si>
    <t>Documentado</t>
  </si>
  <si>
    <t>Reducir(compartir)</t>
  </si>
  <si>
    <t>Revisar trimestal el avance de la ejecucion presupuestal con los coordinadores del area administrativa y de talento humano.</t>
  </si>
  <si>
    <t>Presupuesto</t>
  </si>
  <si>
    <t>septiembre</t>
  </si>
  <si>
    <t>diciembre</t>
  </si>
  <si>
    <t>Informar mensualmentea las areas involucradas el estado de la Ejecucion de la Reserva Presupuestal.</t>
  </si>
  <si>
    <t>solicitar por medio de un formato a la areas interesadas la solicitud de presupuesto.</t>
  </si>
  <si>
    <t>INCUMPLIMIENTO EN EL PAGO DE OBLIGACIONES
ivonne y johana</t>
  </si>
  <si>
    <t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t>
  </si>
  <si>
    <t>Fallas tecnologicas, operativas, administrativas que retracen o impidan el pago oportuno de la obligación</t>
  </si>
  <si>
    <t>Posibilidad de Afectación Económica por fallas tecnologicas, operativas y/o administrativas que retracen o impidan el pago oportuno de la obligación</t>
  </si>
  <si>
    <t xml:space="preserve">Solicitar ayuda a la mesa y/o soporte SIIF
</t>
  </si>
  <si>
    <t>Elaborar cronograma de pagos concertado con las areas</t>
  </si>
  <si>
    <t xml:space="preserve">Recibir la solicitud junto con la lista de chequeo de los documentos que se deben presentar y la verificación del tercero en SIIF
</t>
  </si>
  <si>
    <t>Automático</t>
  </si>
  <si>
    <t>Requerir al Nivel Central las apropiaciones y/o los recursos de PAC de manera oportuna y eficaz</t>
  </si>
  <si>
    <t>Comunicar a las áreas el cumplimiento o incumplimiento del cronograma.</t>
  </si>
  <si>
    <t>Dar a conocer a las areas las directrices y cronogramas de solicitudes presupuestales y de PAC</t>
  </si>
  <si>
    <t>Coordinador de Area / Pagaduria</t>
  </si>
  <si>
    <t>CORRUPCIÓN
maria angelica y sergio</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</si>
  <si>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</si>
  <si>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</si>
  <si>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</si>
  <si>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Posibilidad de afectar la Reputación(Corrupción) de la Entidad debido a la carencia de transparencia, imparcialidad, moralidad y ética Judicial</t>
  </si>
  <si>
    <t>Fraude Interno</t>
  </si>
  <si>
    <t>Cualquier acto indebido de los servidores judiciales genera altas consecuencias para la entidad</t>
  </si>
  <si>
    <t>Plan anticorrupción y de atención al ciudadano de la Rama Judicial 2021.</t>
  </si>
  <si>
    <t>Evitar</t>
  </si>
  <si>
    <t>Remitir a las areas de manera mensual el listado de ordenes de pago y el listado del estado de compromisos</t>
  </si>
  <si>
    <t>Conocimiento Código Iberoamericano de Ética Judicial.</t>
  </si>
  <si>
    <t>Conocimiento de la Ley 1474 del 2011 Ley Anticorrupccion y la Ley 1712 del 2014 Ley de Transparencia.</t>
  </si>
  <si>
    <t>Comunicación del pago a los Supervisores y Coordinadores de Area</t>
  </si>
  <si>
    <t>Pagaduria</t>
  </si>
  <si>
    <t>En curso</t>
  </si>
  <si>
    <t>Auditorias Internas, Externas de Control Interno y de entes de control.</t>
  </si>
  <si>
    <t xml:space="preserve">Manejo de firmas conjuntas </t>
  </si>
  <si>
    <t>Director Ejecutivo</t>
  </si>
  <si>
    <t>INTERRUPCIÓN O DEMORA EN EL PROCESO DE GESTIÓN FINANCIERA Y PRESUPUESTAL 
maria angelica sergio wi</t>
  </si>
  <si>
    <r>
      <t xml:space="preserve">1. Paros/movilizaciones que afectan el proceso
2. Disturbios o hechos violentos
3.Decreto de estado de emergencia económica y social
4.Emergencias Ambientales
6. Fallas técnologicas                                                                                                  </t>
    </r>
    <r>
      <rPr>
        <sz val="11"/>
        <color rgb="FFFF0000"/>
        <rFont val="Calibri"/>
        <family val="2"/>
        <scheme val="minor"/>
      </rPr>
      <t>7.Sobre carga laboral que se ve aumentada por el ausentismo a causa de incapacidades o vacaciones.</t>
    </r>
  </si>
  <si>
    <t>Sucesos de fuerza mayor que imposibilitan el cumplimiento de las actividades asociadas al proceso</t>
  </si>
  <si>
    <t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t>
  </si>
  <si>
    <t>Impacto que afecte la ejecución presupuestal en un valor ≥20%.</t>
  </si>
  <si>
    <t>Implementación de herramientas tecnológicas propias de la entidad para el trabajo en casa</t>
  </si>
  <si>
    <t>Políticas y directrices claras aplicadas para evacuar y proteger a los servidores judiciales</t>
  </si>
  <si>
    <t>Programa de Prevención por parte de la ARL, aplicar las recomendaciones resultado del estudio de cargas, cumplir el acuerdo de desconexion laboral.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</si>
  <si>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</si>
  <si>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</si>
  <si>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INTERRUPCIÓN O DEMORA EN EL PROCESO DE ASISTENCIA LEGAL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</si>
  <si>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</si>
  <si>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</si>
  <si>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</si>
  <si>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</si>
  <si>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</si>
  <si>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</si>
  <si>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</si>
  <si>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</si>
  <si>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</si>
  <si>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</si>
  <si>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</si>
  <si>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</si>
  <si>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</si>
  <si>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</si>
  <si>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</si>
  <si>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</si>
  <si>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</si>
  <si>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</si>
  <si>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</si>
  <si>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</si>
  <si>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</si>
  <si>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</si>
  <si>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</si>
  <si>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</si>
  <si>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</si>
  <si>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</si>
  <si>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</si>
  <si>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</si>
  <si>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</si>
  <si>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</si>
  <si>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</si>
  <si>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</si>
  <si>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</si>
  <si>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</si>
  <si>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</si>
  <si>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</si>
  <si>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</si>
  <si>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</si>
  <si>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</si>
  <si>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</si>
  <si>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</si>
  <si>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</si>
  <si>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</si>
  <si>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</si>
  <si>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</si>
  <si>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</si>
  <si>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</si>
  <si>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</si>
  <si>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</si>
  <si>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</si>
  <si>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</si>
  <si>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</si>
  <si>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</si>
  <si>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</si>
  <si>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</si>
  <si>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</si>
  <si>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</si>
  <si>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</si>
  <si>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</si>
  <si>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</si>
  <si>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</si>
  <si>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</si>
  <si>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</si>
  <si>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</si>
  <si>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</si>
  <si>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</si>
  <si>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</si>
  <si>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</si>
  <si>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</si>
  <si>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</si>
  <si>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</si>
  <si>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</si>
  <si>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</si>
  <si>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</si>
  <si>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</si>
  <si>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</si>
  <si>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</si>
  <si>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</si>
  <si>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</si>
  <si>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</si>
  <si>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</si>
  <si>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</si>
  <si>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</si>
  <si>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</si>
  <si>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</si>
  <si>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</si>
  <si>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</si>
  <si>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</si>
  <si>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</si>
  <si>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</si>
  <si>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</si>
  <si>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</si>
  <si>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</si>
  <si>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</si>
  <si>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</si>
  <si>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</si>
  <si>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</si>
  <si>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</si>
  <si>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</si>
  <si>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</si>
  <si>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</si>
  <si>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</si>
  <si>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</si>
  <si>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</si>
  <si>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</si>
  <si>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</si>
  <si>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</si>
  <si>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</si>
  <si>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</si>
  <si>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</si>
  <si>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</si>
  <si>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</si>
  <si>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</si>
  <si>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</si>
  <si>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</si>
  <si>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</si>
  <si>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</si>
  <si>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</si>
  <si>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</si>
  <si>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</si>
  <si>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</si>
  <si>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</si>
  <si>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</si>
  <si>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</si>
  <si>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</si>
  <si>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</si>
  <si>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</si>
  <si>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</si>
  <si>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</si>
  <si>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</si>
  <si>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</si>
  <si>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</si>
  <si>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</si>
  <si>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</si>
  <si>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</si>
  <si>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</si>
  <si>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</si>
  <si>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</si>
  <si>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</si>
  <si>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</si>
  <si>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</si>
  <si>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 Se realizo en el primer trimestre la revisión de los cambios tributarios en los diferentes municipios, consultando normatividad en paginas web.
* Se ha verificado en la pagina web de la DIAN el estado de cuenta de la entidad. 
* Las declaraciones y pago de impuestos nacionales y municipales fueron presentados oportunamente.
* Se radicaron consultas mediante derecho de petición a las Secretarias de Hacienda Municipales respecto de la sentencia 23548/2020 del Consejo de Estado.
* Los profesionales y auxiliares de area asistieron a la capacitación via TEAMS del proceso de compensación DIAN (10/03/2022)
* Es este primer trimestre el riesgo no se materializó</t>
  </si>
  <si>
    <t>1. Informar mensualmente a tráves de correo electrónico las ejecuciones presupuestales de cada Unidad a las áreas de talento humano y administrativa.</t>
  </si>
  <si>
    <t>A traves del correo institucional se envio a las areas administrativa y de recursos humanos las ejecuciones presupuestales para su anlaisis y ibservaciones, a fin de que se mantenga el control en CDP y RP solicitados.</t>
  </si>
  <si>
    <t xml:space="preserve">* Se ha solicitado el pac en forma mensual, de acuerdo al requerimiento de las areas para el pago de obligaciones.
* Se valida el estado de las cuentas bancarias , antes de iniciar cadena.
* Se envia comunicaciones a las areas con los saldos de PAC y las fechas limites para tramitar cuentas.
*Se verifica que en las cadenas de gasto se adjunte los requisitos de la lista de chequeo y se reportan las observaciones al area generadora del gasto.
* En febrero 2022,  una solicitud quedo en estado gestionada, debido a que los  soportes se recibieron despues de la fecha limite para tramitar cadena UE02.
* Con los controles existentes el riesgo no se materializó. 
</t>
  </si>
  <si>
    <t xml:space="preserve">El riesgo no se materializó, con los controles establecidos se disminuye su probabilidad. La Entidad atendio auditoria de la Contraloria General de la Republica </t>
  </si>
  <si>
    <t xml:space="preserve">1-Implementación de herramientas tecnológicas propias de la entidad para el trabajo en casa
2-Programa de Prevención por parte de la ARL, aplicar las recomendaciones resultado del estudio de cargas, cumplir el acuerdo de desconexion laboral.
3-Normatividad (Leyes, Resoluciones) adoptada por el Gobierno Nacional por  la Emergencia Sanitaria para cumplir con los protocolos de bioseguridad y medidas de protección.
</t>
  </si>
  <si>
    <t>El riesgo no se materializó, se adoptaron las orientaciones impartidas por la ARL para el adecuado manejo de elementos y herramientas tecnológicas desde el trabajo en casa, se cumplieron   los protocolos de bioseguridad en las labores desarrolladas en la oficina. . Se contó con asistencia tecnológica por parte de la mesa de ayuda de la entidad.</t>
  </si>
  <si>
    <t>SEGUIMIENTO MATRIZ DE RIESGOS SIGCMA 2 TRIMESTRE</t>
  </si>
  <si>
    <t>ANÁLISIS DEL RESULTADO FINAL 
2 TRIMESTRE</t>
  </si>
  <si>
    <t xml:space="preserve">En este trimestre el riesgo no se materializó. Las declaraciones Y pago de impuestos nacionales y municipales fueron presentados oportunamente, conforme los calendarios de pago. </t>
  </si>
  <si>
    <t xml:space="preserve">1. Informar mensualmente a tráves de correo electrónico las ejecuciones presupuestales de cada Unidad a las áreas de talento humano y administrativa.
</t>
  </si>
  <si>
    <t xml:space="preserve">* Se ha solicitado el pac en forma mensual, de acuerdo al requerimiento de las areas para el pago de obligaciones.
* Se valida el estado de las cuentas bancarias , antes de iniciar cadena.
* Se envia comunicaciones a las areas con los saldos de PAC y las fechas limites para tramitar cuentas.
*Se verifica que en las cadenas de gasto se adjunte los requisitos de la lista de chequeo y se reportan las observaciones al area generadora del gasto.
* Con los controles existentes el riesgo no se materializó. </t>
  </si>
  <si>
    <t>1-Implementación de herramientas tecnológicas propias de la entidad para el trabajo en casa
2-Programa de Prevención por parte de la ARL, aplicar las recomendaciones resultado del estudio de cargas, cumplir el acuerdo de desconexion laboral.
3-Normatividad (Leyes, Resoluciones) adoptada por el Gobierno Nacional por  la Emergencia Sanitaria para cumplir con los protocolos de bioseguridad y medidas de protección.</t>
  </si>
  <si>
    <t>SEGUIMIENTO MATRIZ DE RIESGOS SIGCMA 3 TRIMESTRE</t>
  </si>
  <si>
    <t>A traves del correo institucional se envio a las areas administrativa y de recursos humanos las ejecuciones presupuestales para su análisis y observaciones, a fin de que se mantenga el control en CDP y RP solicitados.</t>
  </si>
  <si>
    <t>El riesgo no se materializó, con los controles establecidos se disminuye su probabilidad. La Entidad atendio auditoria interna en el proceso de Pagaduria</t>
  </si>
  <si>
    <t>El riesgo no se materializó, se cumplieron   los protocolos de bioseguridad en las labores desarrolladas en la oficina.  Se contó con asistencia tecnológica por parte de la mesa de ayuda de la entidad.</t>
  </si>
  <si>
    <t>SEGUIMIENTO MATRIZ DE RIESGOS SIGCMA 4 TRIMESTRE</t>
  </si>
  <si>
    <t>ANÁLISIS DEL RESULTADO FINAL 
4 TRIMESTRE</t>
  </si>
  <si>
    <t>A traves del correo institucional se envio a las areas administrativa y de recursos humanos las ejecuciones presupuestales para su análisis y observaciones, a fin de que se mantenga el control en CDP y RP solicitados. A partir del mes de noviembre se presentanron fallas de acceso al SISTEMA SIIF - lo que conllevo al Ministerio Asignar turnos de acceso, inactivación de reportes. Esto sin embargo fue un episodio que fue externo de la entidad y por consiguiente no puede ser controlado.</t>
  </si>
  <si>
    <t>* Se ha solicitado el pac en forma mensual, de acuerdo al requerimiento de las areas para el pago de obligaciones.
* Se valida el estado de las cuentas bancarias , antes de iniciar cadena.
* Se envia comunicaciones a las areas con los saldos de PAC y las fechas limites para tramitar cuentas.
*Se verifica que en las cadenas de gasto se adjunte los requisitos de la lista de chequeo y se reportan las observaciones al area generadora del gasto.
* Con los controles existentes el riesgo no se materializó. 
* A partir del mes de noviembre se presentanron fallas de acceso al SISTEMA SIIF - lo que conllevo al Ministerio Asignar turnos de acceso, inactivación de reportes. Esto sin embargo fue un episodio que fue externo de la entidad y por consiguiente no puede ser controlado.</t>
  </si>
  <si>
    <t>El riesgo no se materializó, con los controles establecidos se disminuye su probabilidad.</t>
  </si>
  <si>
    <t>El riesgo no se materializó, se cumplieron   los protocolos de bioseguridad en las labores desarrolladas en la oficina. . Se contó con asistencia tecnológica por parte de la mesa de ayuda de la entidad.  A partir del mes de noviembre se presentanron fallas de acceso al SISTEMA SIIF - lo que conllevo al Ministerio Asignar turnos de acceso, inactivación de reportes. Esto sin embargo fue un episodio que fue externo de la entidad y por consiguiente no puede ser controlado. Los usuarios de la seccional, por esta falla de acceso se debio acudir a horarios no laborales, desde las 6 am y 12 am para poder cumplir con las cadenas que llegaron al area financiera.</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</si>
  <si>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</si>
  <si>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</si>
  <si>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</si>
  <si>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</si>
  <si>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</si>
  <si>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</si>
  <si>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</si>
  <si>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</si>
  <si>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</si>
  <si>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</si>
  <si>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</si>
  <si>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</si>
  <si>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</si>
  <si>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</si>
  <si>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</si>
  <si>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</si>
  <si>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</si>
  <si>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</si>
  <si>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</si>
  <si>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</si>
  <si>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</si>
  <si>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</si>
  <si>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</si>
  <si>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</si>
  <si>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</si>
  <si>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</si>
  <si>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</si>
  <si>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</si>
  <si>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</si>
  <si>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</si>
  <si>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</si>
  <si>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</si>
  <si>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</si>
  <si>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</si>
  <si>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</si>
  <si>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</si>
  <si>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</si>
  <si>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</si>
  <si>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</si>
  <si>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</si>
  <si>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</si>
  <si>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</si>
  <si>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</si>
  <si>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</si>
  <si>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</si>
  <si>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</si>
  <si>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</si>
  <si>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</si>
  <si>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</si>
  <si>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</si>
  <si>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</si>
  <si>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</si>
  <si>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</si>
  <si>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</si>
  <si>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</si>
  <si>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</si>
  <si>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</si>
  <si>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</si>
  <si>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</si>
  <si>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</si>
  <si>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</si>
  <si>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</si>
  <si>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</si>
  <si>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</si>
  <si>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</si>
  <si>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</si>
  <si>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</si>
  <si>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</si>
  <si>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</si>
  <si>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</si>
  <si>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</si>
  <si>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</si>
  <si>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</si>
  <si>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</si>
  <si>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</si>
  <si>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</si>
  <si>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</si>
  <si>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</si>
  <si>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</si>
  <si>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Fallas Tecnológicas</t>
  </si>
  <si>
    <t>Afectación en la Prestación del Servicio de Justicia</t>
  </si>
  <si>
    <t>Relaciones Laborales</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</si>
  <si>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</si>
  <si>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</si>
  <si>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</si>
  <si>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</si>
  <si>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</si>
  <si>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</si>
  <si>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</si>
  <si>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</si>
  <si>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</si>
  <si>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</si>
  <si>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</si>
  <si>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</si>
  <si>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</si>
  <si>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</si>
  <si>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ANÁLISIS DEL RESULTADO FINAL 
3 TRIMESTRE</t>
  </si>
  <si>
    <t>Es este trimestre el riesgo no se materializó. Las declaraciones y pago de impuestos nacionales y municipales fueron presentados oportunamente.
Se recibio concepto del Ministerio de Hacienda respecto de la territorialidad de las ordenes de compra de la tienda virtual SECOP II</t>
  </si>
  <si>
    <t>1. Informar mensualmente a tráves de correo electrónico los saldos de las ejecuciones presupuestales, los listados de CDP y RP,  de cada Unidad Ejecutora a las áreas de talento humano y administrativa.</t>
  </si>
  <si>
    <t>Se realizaron las actividades señaladas las cuales dieron como resultado una adecuada ejecuciòn preupuestal en cuanto a la asignación proyectada para este trimestre.</t>
  </si>
  <si>
    <t xml:space="preserve">Con los controles existentes el riesgo no se materializó. Se realizaron los pagos de las obligaciones recibidas conforme el PAC solicitado para el tercer trimestre y de acuerdo al PAC solicitado y asignado y a la apropiación asignada </t>
  </si>
  <si>
    <t>El riesgo no se materializó, con los controles establecidos se disminuye su probabilidad. La Entidad atendio auditoria interna de calidad y auditoria interna de gestión</t>
  </si>
  <si>
    <t>x</t>
  </si>
  <si>
    <t>Es este trimestre el riesgo no se materializó. Las declaraciones y pago de impuestos nacionales y municipales fueron presentados oportunamente.
Se recibio concepto del Ministerio de Hacienda respecto de la territorialidad de las ordenes de compra de la tienda virtual SECOP II. En la vigencia 2021 se inició implementacion del nuevo software de nomina, por lo que la información exogena que genera el area de talento humano fue presentada extemporaneamente. Este Riesgo esta asociado a dicha area responsable de la generacion de este informe a traves del nuevo sistema.</t>
  </si>
  <si>
    <t>Colocar a disposicion las ejcuciones presupuestales y sua saldos de apropiacion vigente  y solicitar tramite de procesos que conllevan a utilizar los recursos. Hacer tramites de pedir apropiacion faltante</t>
  </si>
  <si>
    <t>Se realizaron las actividades  presupuesatales señaladas las cuales dieron como resultado una adecuada ejecuciòn preupuestal, manteniendo los controles en el registro de la informacion en el SIIF en cuanto a la asignación proyectada para este trimestre.</t>
  </si>
  <si>
    <t>Con los controles existentes el riesgo no se materializó. Se realizaron los pagos de las obligaciones recibidas conforme el PAC solicitado para el tercer trimestre y de acuerdo al PAC solicitado y asignado y a la apropiación asignada. De acuerdo a la circular de cierre C I R C U L A R DEAJC21-78 del 10 de diciembre de 2021, "Las facturas o cuentas de cobro de contratos de prestación de servicios cuyo vencimiento es el
treinta y uno (31) de diciembre, serán emitidos y tramitados como reserva presupuestal en la
vigencia 2022, pues es imposible adelantar el certificado de cumplimiento de la prestación de
servicios que no se han recibido" por lo cual los supervisores dejaron en cuentas por pagar aquellos contratos de bienes y servicios que se recibian al 31 de diciembre de 2021, y no se habian recibido soportes completos de los proveedores.</t>
  </si>
  <si>
    <t>Buscar la coordinacion para que en conjunto se lleven las apropiaciones a su mayor compromiso de gastos de personal por los procesos que se adeudan</t>
  </si>
  <si>
    <t>Hubo sobrecarga laboral y fechas de cierre  que no permitieron oportunamente hacer devolucion de apropiaciones sobrantes en gastos de personal, asi mismo no se alcanzo a recibir la totalidad de los procesos para cadena presupuestal conllevando a dejar acumulados tales gastos para utilizar presupuesto de vigencia 2022 como "vigencias expiradas"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</si>
</sst>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sz val="10"/>
      <color rgb="FFFF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
      <patternFill patternType="solid">
        <fgColor theme="9" tint="0.39997558519241921"/>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8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3" xfId="0" applyFont="1" applyBorder="1" applyAlignment="1">
      <alignmen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92" xfId="0" applyFont="1" applyFill="1" applyBorder="1" applyAlignment="1" applyProtection="1">
      <alignment horizontal="center" vertical="center" wrapText="1"/>
      <protection locked="0"/>
    </xf>
    <xf numFmtId="0" fontId="51" fillId="0" borderId="88" xfId="0" applyFont="1" applyBorder="1" applyAlignment="1" applyProtection="1">
      <alignment horizontal="left" vertical="center" wrapText="1"/>
      <protection locked="0"/>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51" fillId="0" borderId="60" xfId="0" applyFont="1" applyBorder="1" applyAlignment="1" applyProtection="1">
      <alignment horizontal="left" vertical="center" wrapText="1"/>
      <protection locked="0"/>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0" fillId="0" borderId="13" xfId="0" applyBorder="1" applyAlignment="1">
      <alignment horizontal="center" vertical="center"/>
    </xf>
    <xf numFmtId="14" fontId="0" fillId="0" borderId="13" xfId="0" applyNumberFormat="1" applyBorder="1" applyAlignment="1">
      <alignment horizontal="center" vertical="center" wrapText="1"/>
    </xf>
    <xf numFmtId="0" fontId="0" fillId="0" borderId="13" xfId="0" applyBorder="1"/>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4"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5"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4"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4" fillId="3" borderId="13" xfId="0" applyFont="1" applyFill="1" applyBorder="1" applyAlignment="1">
      <alignment vertical="center" wrapText="1"/>
    </xf>
    <xf numFmtId="0" fontId="84"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4" fillId="0" borderId="88" xfId="0" applyFont="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8" fillId="0" borderId="0" xfId="0" applyFont="1"/>
    <xf numFmtId="0" fontId="91" fillId="5" borderId="13" xfId="0" applyFont="1" applyFill="1" applyBorder="1" applyAlignment="1">
      <alignment horizontal="center" vertical="center"/>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3" fillId="0" borderId="13" xfId="0" applyFont="1" applyBorder="1" applyAlignment="1">
      <alignment vertical="center" wrapText="1"/>
    </xf>
    <xf numFmtId="0" fontId="88" fillId="0" borderId="13" xfId="0" applyFont="1" applyBorder="1" applyAlignment="1">
      <alignment horizontal="center"/>
    </xf>
    <xf numFmtId="0" fontId="88" fillId="0" borderId="0" xfId="0" applyFont="1" applyAlignment="1">
      <alignment horizontal="center" vertical="center"/>
    </xf>
    <xf numFmtId="0" fontId="88" fillId="0" borderId="0" xfId="0" applyFont="1" applyAlignment="1">
      <alignment horizontal="center"/>
    </xf>
    <xf numFmtId="0" fontId="88" fillId="0" borderId="13" xfId="0" applyFont="1" applyBorder="1" applyAlignment="1">
      <alignment horizontal="center" vertical="center"/>
    </xf>
    <xf numFmtId="0" fontId="93" fillId="25" borderId="13" xfId="0" applyFont="1" applyFill="1" applyBorder="1" applyAlignment="1">
      <alignment vertical="center" wrapText="1"/>
    </xf>
    <xf numFmtId="0" fontId="93"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8" fillId="0" borderId="0" xfId="0" applyFont="1" applyAlignment="1">
      <alignment horizontal="left"/>
    </xf>
    <xf numFmtId="0" fontId="9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79" fillId="0" borderId="106"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4" fillId="0" borderId="106" xfId="0" applyFont="1" applyBorder="1" applyAlignment="1">
      <alignment horizontal="left" vertical="center" wrapText="1" readingOrder="1"/>
    </xf>
    <xf numFmtId="0" fontId="84" fillId="0" borderId="62" xfId="0" applyFont="1" applyBorder="1" applyAlignment="1">
      <alignment horizontal="left" vertical="center" wrapText="1" readingOrder="1"/>
    </xf>
    <xf numFmtId="0" fontId="84" fillId="0" borderId="64" xfId="0" applyFont="1" applyBorder="1" applyAlignment="1">
      <alignment horizontal="left" vertical="center" wrapText="1" readingOrder="1"/>
    </xf>
    <xf numFmtId="0" fontId="76" fillId="3" borderId="0" xfId="0" applyFont="1" applyFill="1" applyAlignment="1" applyProtection="1">
      <alignment horizontal="center" vertical="center"/>
      <protection locked="0"/>
    </xf>
    <xf numFmtId="0" fontId="82"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2" fillId="19" borderId="13" xfId="0" applyFont="1" applyFill="1" applyBorder="1" applyAlignment="1" applyProtection="1">
      <alignment horizontal="center" vertical="center"/>
      <protection locked="0"/>
    </xf>
    <xf numFmtId="0" fontId="82" fillId="19" borderId="79" xfId="0" applyFont="1" applyFill="1" applyBorder="1" applyAlignment="1" applyProtection="1">
      <alignment horizontal="center" vertical="center"/>
      <protection locked="0"/>
    </xf>
    <xf numFmtId="0" fontId="82"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4" fillId="19" borderId="79" xfId="0" applyFont="1" applyFill="1" applyBorder="1" applyAlignment="1" applyProtection="1">
      <alignment horizontal="left" vertical="center" wrapText="1"/>
      <protection locked="0"/>
    </xf>
    <xf numFmtId="0" fontId="84" fillId="19" borderId="81" xfId="0" applyFont="1" applyFill="1" applyBorder="1" applyAlignment="1" applyProtection="1">
      <alignment horizontal="left" vertical="center" wrapText="1"/>
      <protection locked="0"/>
    </xf>
    <xf numFmtId="0" fontId="76" fillId="3" borderId="0" xfId="0" applyFont="1" applyFill="1" applyAlignment="1" applyProtection="1">
      <alignment horizontal="center"/>
      <protection locked="0"/>
    </xf>
    <xf numFmtId="0" fontId="89" fillId="3" borderId="23" xfId="0" applyFont="1" applyFill="1" applyBorder="1" applyAlignment="1">
      <alignment horizontal="center" vertic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xf>
    <xf numFmtId="9"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51" fillId="0" borderId="13" xfId="0" applyFont="1" applyBorder="1" applyAlignment="1">
      <alignment horizontal="center" vertical="center" wrapText="1"/>
    </xf>
    <xf numFmtId="0" fontId="61" fillId="0" borderId="13" xfId="0" applyFon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0" fillId="0" borderId="60" xfId="0" applyBorder="1" applyAlignment="1">
      <alignment horizontal="left" vertical="center" wrapText="1"/>
    </xf>
    <xf numFmtId="14"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13" xfId="0" applyFont="1" applyBorder="1" applyAlignment="1">
      <alignment horizontal="center" vertical="center" wrapText="1"/>
    </xf>
    <xf numFmtId="14" fontId="0" fillId="0" borderId="82" xfId="0" applyNumberFormat="1" applyBorder="1" applyAlignment="1">
      <alignment horizontal="center" vertical="center" wrapText="1"/>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20" borderId="82" xfId="0" applyFill="1" applyBorder="1" applyAlignment="1">
      <alignment horizontal="center" vertical="center" wrapText="1"/>
    </xf>
    <xf numFmtId="0" fontId="0" fillId="20" borderId="78" xfId="0" applyFill="1" applyBorder="1" applyAlignment="1">
      <alignment horizontal="center" vertical="center" wrapText="1"/>
    </xf>
    <xf numFmtId="0" fontId="0" fillId="26" borderId="82" xfId="0" applyFill="1" applyBorder="1" applyAlignment="1">
      <alignment horizontal="center" vertical="center" wrapText="1"/>
    </xf>
    <xf numFmtId="0" fontId="0" fillId="26" borderId="78"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20"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top" wrapText="1"/>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xf numFmtId="14" fontId="32" fillId="0" borderId="98" xfId="0" applyNumberFormat="1"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51" fillId="0" borderId="98" xfId="0" applyFont="1" applyBorder="1" applyAlignment="1">
      <alignment horizontal="center" vertical="center" wrapText="1"/>
    </xf>
    <xf numFmtId="0" fontId="51" fillId="0" borderId="78" xfId="0" applyFont="1" applyBorder="1" applyAlignment="1">
      <alignment horizontal="center" vertical="center" wrapText="1"/>
    </xf>
    <xf numFmtId="0" fontId="51" fillId="0" borderId="101" xfId="0" applyFont="1" applyBorder="1" applyAlignment="1">
      <alignment horizontal="center" vertical="center" wrapText="1"/>
    </xf>
    <xf numFmtId="0" fontId="51" fillId="0" borderId="78" xfId="0" applyFont="1" applyBorder="1" applyAlignment="1">
      <alignment horizontal="center" vertical="center"/>
    </xf>
    <xf numFmtId="0" fontId="51" fillId="0" borderId="101" xfId="0" applyFont="1" applyBorder="1" applyAlignment="1">
      <alignment horizontal="center" vertical="center"/>
    </xf>
    <xf numFmtId="0" fontId="51" fillId="0" borderId="98" xfId="0" applyFont="1" applyBorder="1" applyAlignment="1">
      <alignment horizontal="center"/>
    </xf>
    <xf numFmtId="0" fontId="51" fillId="0" borderId="78" xfId="0" applyFont="1" applyBorder="1" applyAlignment="1">
      <alignment horizontal="center"/>
    </xf>
    <xf numFmtId="0" fontId="51" fillId="0" borderId="101" xfId="0" applyFont="1" applyBorder="1" applyAlignment="1">
      <alignment horizontal="center"/>
    </xf>
    <xf numFmtId="0" fontId="51" fillId="0" borderId="98" xfId="0" applyFont="1" applyBorder="1" applyAlignment="1">
      <alignment horizontal="center" vertical="center"/>
    </xf>
    <xf numFmtId="14" fontId="51" fillId="0" borderId="98" xfId="0" applyNumberFormat="1" applyFont="1" applyBorder="1" applyAlignment="1">
      <alignment horizontal="center" vertical="center" wrapText="1"/>
    </xf>
    <xf numFmtId="14" fontId="51" fillId="0" borderId="78" xfId="0" applyNumberFormat="1" applyFont="1" applyBorder="1" applyAlignment="1">
      <alignment horizontal="center" vertical="center" wrapText="1"/>
    </xf>
    <xf numFmtId="14" fontId="51" fillId="0" borderId="101" xfId="0" applyNumberFormat="1" applyFont="1" applyBorder="1" applyAlignment="1">
      <alignment horizontal="center" vertical="center" wrapText="1"/>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14" fontId="51" fillId="0" borderId="98" xfId="0" applyNumberFormat="1" applyFont="1" applyBorder="1" applyAlignment="1">
      <alignment horizontal="center" vertical="center"/>
    </xf>
    <xf numFmtId="0" fontId="95" fillId="0" borderId="98" xfId="0" applyFont="1" applyBorder="1" applyAlignment="1">
      <alignment horizontal="center"/>
    </xf>
    <xf numFmtId="0" fontId="95" fillId="0" borderId="78" xfId="0" applyFont="1" applyBorder="1" applyAlignment="1">
      <alignment horizontal="center"/>
    </xf>
    <xf numFmtId="0" fontId="95" fillId="0" borderId="101" xfId="0"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cellXfs>
  <cellStyles count="3">
    <cellStyle name="Normal" xfId="0" builtinId="0"/>
    <cellStyle name="Normal - Style1 2" xfId="1"/>
    <cellStyle name="Normal 2 2" xfId="2"/>
  </cellStyles>
  <dxfs count="228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379038</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E344BD2-EFBD-4CEA-8E9C-E006C2BED7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3815A603-C5BB-4243-AC44-DFE0F0DEAE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Rama%20Judicial\Informe%20de%20Gestion\Gestion%20financiera%20y%20presupuestal\MatrIz%20de%20Riesgos-%20GESTION%20FINANCIERA%20Y%20PRESUPUESTAL%203%20Y%204%20TRIMEST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Seguimiento 1 Trimestre"/>
      <sheetName val="Hoja1"/>
      <sheetName val="LISTA"/>
      <sheetName val="Seguimiento 2 Trimestre"/>
      <sheetName val="Seguimiento 3 Trimestre. "/>
      <sheetName val="Seguimiento 4 Trimestre. "/>
      <sheetName val="Seguimiento 3 Trimestre "/>
      <sheetName val="Seguimiento 4 Trimestre "/>
    </sheetNames>
    <sheetDataSet>
      <sheetData sheetId="0"/>
      <sheetData sheetId="1"/>
      <sheetData sheetId="2"/>
      <sheetData sheetId="3"/>
      <sheetData sheetId="4">
        <row r="4">
          <cell r="D4" t="str">
            <v>Gestión financiera y presupuestal</v>
          </cell>
        </row>
        <row r="5">
          <cell r="D5" t="str">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ell>
        </row>
        <row r="6">
          <cell r="D6" t="str">
            <v>Unidad de Planeación – División de Programación Presupuestal - Unidad de Presupuesto - Divisiones de Ejecución Presupuestal, Tesorería y Contabilidad.</v>
          </cell>
        </row>
        <row r="10">
          <cell r="A10">
            <v>1</v>
          </cell>
          <cell r="B10" t="str">
            <v>INCUMPLIMIENTO EN OBLIGACIONES TRIBUTARIAS 
ivonne y johana</v>
          </cell>
          <cell r="C10" t="str">
            <v>Afectación Económica</v>
          </cell>
          <cell r="D10" t="str">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ell>
          <cell r="E10" t="str">
            <v>Presentación y/o pago inoportuno, y/o diligenciamiento errado de las obligaciones tributarias</v>
          </cell>
          <cell r="F10" t="str">
            <v>Posibilidad de afectación economica por la Presentación y/o pago inoportuno, y/o diligenciamiento errado de las obligaciones tributarias</v>
          </cell>
          <cell r="G10" t="str">
            <v>Ejecución y Administración de Procesos</v>
          </cell>
          <cell r="I10" t="str">
            <v>Media</v>
          </cell>
          <cell r="L10" t="str">
            <v>Moderado</v>
          </cell>
          <cell r="N10" t="str">
            <v>Moderado</v>
          </cell>
          <cell r="AA10" t="str">
            <v>Baja</v>
          </cell>
          <cell r="AE10" t="str">
            <v>Moderado</v>
          </cell>
          <cell r="AG10" t="str">
            <v>Moderado</v>
          </cell>
          <cell r="AH10" t="str">
            <v>Reducir(mitigar)</v>
          </cell>
        </row>
        <row r="16">
          <cell r="A16">
            <v>2</v>
          </cell>
          <cell r="B16" t="str">
            <v>BAJA EJECUCIÓN PRESUPUESTAL
william</v>
          </cell>
          <cell r="C16" t="str">
            <v>Incumplimiento de las metas establecidas</v>
          </cell>
          <cell r="D16" t="str">
            <v xml:space="preserve">1. Falta de seguimiento a la ejecución presupuestal, por parte de cada una de las unidades que son responsables de la ejecución de las partidas. 
</v>
          </cell>
          <cell r="E16" t="str">
            <v>poco seguimiento por parte de los responsables de diferentes contratos que tiene la entidad.</v>
          </cell>
          <cell r="F16" t="str">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ell>
          <cell r="G16" t="str">
            <v>Ejecución y Administración de Procesos</v>
          </cell>
          <cell r="I16" t="str">
            <v>Alta</v>
          </cell>
          <cell r="L16" t="str">
            <v>Mayor</v>
          </cell>
          <cell r="N16" t="str">
            <v xml:space="preserve">Alto </v>
          </cell>
          <cell r="AA16" t="str">
            <v>Baja</v>
          </cell>
          <cell r="AE16" t="str">
            <v>Mayor</v>
          </cell>
          <cell r="AG16" t="str">
            <v xml:space="preserve">Alto </v>
          </cell>
          <cell r="AH16" t="str">
            <v>Reducir(compartir)</v>
          </cell>
        </row>
        <row r="19">
          <cell r="A19">
            <v>3</v>
          </cell>
          <cell r="B19" t="str">
            <v>INCUMPLIMIENTO EN EL PAGO DE OBLIGACIONES
ivonne y johana</v>
          </cell>
          <cell r="C19" t="str">
            <v>Afectación Económica</v>
          </cell>
          <cell r="D19" t="str">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ell>
          <cell r="E19" t="str">
            <v>Fallas tecnologicas, operativas, administrativas que retracen o impidan el pago oportuno de la obligación</v>
          </cell>
          <cell r="F19" t="str">
            <v>Posibilidad de Afectación Económica por fallas tecnologicas, operativas y/o administrativas que retracen o impidan el pago oportuno de la obligación</v>
          </cell>
          <cell r="G19" t="str">
            <v>Ejecución y Administración de Procesos</v>
          </cell>
          <cell r="I19" t="str">
            <v>Alta</v>
          </cell>
          <cell r="L19" t="str">
            <v>Mayor</v>
          </cell>
          <cell r="N19" t="str">
            <v xml:space="preserve">Alto </v>
          </cell>
          <cell r="AA19" t="str">
            <v>Media</v>
          </cell>
          <cell r="AE19" t="str">
            <v>Mayor</v>
          </cell>
          <cell r="AG19" t="str">
            <v xml:space="preserve">Alto </v>
          </cell>
          <cell r="AH19" t="str">
            <v>Reducir(mitigar)</v>
          </cell>
        </row>
        <row r="23">
          <cell r="A23">
            <v>4</v>
          </cell>
          <cell r="B23" t="str">
            <v>CORRUPCIÓN
maria angelica y sergio</v>
          </cell>
          <cell r="C23" t="str">
            <v>Reputacional(Corrupción)</v>
          </cell>
          <cell r="D23"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23" t="str">
            <v>Carencia de transparencia, imparcialidad, moralidad y ética Judicial</v>
          </cell>
          <cell r="F23" t="str">
            <v>Posibilidad de afectar la Reputación(Corrupción) de la Entidad debido a la carencia de transparencia, imparcialidad, moralidad y ética Judicial</v>
          </cell>
          <cell r="G23" t="str">
            <v>Fraude Interno</v>
          </cell>
          <cell r="I23" t="str">
            <v>Media</v>
          </cell>
          <cell r="L23" t="str">
            <v>Mayor</v>
          </cell>
          <cell r="N23" t="str">
            <v xml:space="preserve">Alto </v>
          </cell>
          <cell r="AA23" t="str">
            <v>Baja</v>
          </cell>
          <cell r="AE23" t="str">
            <v>Mayor</v>
          </cell>
          <cell r="AG23" t="str">
            <v xml:space="preserve">Alto </v>
          </cell>
          <cell r="AH23" t="str">
            <v>Evitar</v>
          </cell>
        </row>
        <row r="27">
          <cell r="A27">
            <v>5</v>
          </cell>
          <cell r="B27" t="str">
            <v>INTERRUPCIÓN O DEMORA EN EL PROCESO DE GESTIÓN FINANCIERA Y PRESUPUESTAL 
maria angelica sergio wi</v>
          </cell>
          <cell r="C27" t="str">
            <v>Incumplimiento de las metas establecidas</v>
          </cell>
          <cell r="D27" t="str">
            <v>1. Paros/movilizaciones que afectan el proceso
2. Disturbios o hechos violentos
3.Decreto de estado de emergencia económica y social
4.Emergencias Ambientales
6. Fallas técnologicas                                                                                                  7.Sobre carga laboral que se ve aumentada por el ausentismo a causa de incapacidades o vacaciones.</v>
          </cell>
          <cell r="E27" t="str">
            <v>Sucesos de fuerza mayor que imposibilitan el cumplimiento de las actividades asociadas al proceso</v>
          </cell>
          <cell r="F27" t="str">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ell>
          <cell r="G27" t="str">
            <v>Ejecución y Administración de Procesos</v>
          </cell>
          <cell r="I27" t="str">
            <v>Alta</v>
          </cell>
          <cell r="L27" t="str">
            <v>Mayor</v>
          </cell>
          <cell r="N27" t="str">
            <v xml:space="preserve">Alto </v>
          </cell>
          <cell r="AA27" t="str">
            <v>Media</v>
          </cell>
          <cell r="AE27" t="str">
            <v>Mayor</v>
          </cell>
          <cell r="AG27" t="str">
            <v xml:space="preserve">Alto </v>
          </cell>
          <cell r="AH27" t="str">
            <v>Reducir(mitigar)</v>
          </cell>
        </row>
      </sheetData>
      <sheetData sheetId="5"/>
      <sheetData sheetId="6"/>
      <sheetData sheetId="7"/>
      <sheetData sheetId="8"/>
      <sheetData sheetId="9"/>
      <sheetData sheetId="10">
        <row r="10">
          <cell r="O10" t="str">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ell>
        </row>
        <row r="20">
          <cell r="O20" t="str">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ell>
        </row>
        <row r="25">
          <cell r="O25" t="str">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ell>
        </row>
      </sheetData>
      <sheetData sheetId="11"/>
      <sheetData sheetId="12"/>
      <sheetData sheetId="13"/>
      <sheetData sheetId="14"/>
      <sheetData sheetId="15"/>
      <sheetData sheetId="16"/>
      <sheetData sheetId="17"/>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964">
      <pivotArea field="1" type="button" dataOnly="0" labelOnly="1" outline="0" axis="axisRow" fieldPosition="1"/>
    </format>
    <format dxfId="1963">
      <pivotArea dataOnly="0" labelOnly="1" outline="0" fieldPosition="0">
        <references count="1">
          <reference field="0" count="1">
            <x v="0"/>
          </reference>
        </references>
      </pivotArea>
    </format>
    <format dxfId="1962">
      <pivotArea dataOnly="0" labelOnly="1" outline="0" fieldPosition="0">
        <references count="1">
          <reference field="0" count="1">
            <x v="1"/>
          </reference>
        </references>
      </pivotArea>
    </format>
    <format dxfId="1961">
      <pivotArea dataOnly="0" labelOnly="1" outline="0" fieldPosition="0">
        <references count="2">
          <reference field="0" count="1" selected="0">
            <x v="0"/>
          </reference>
          <reference field="1" count="5">
            <x v="0"/>
            <x v="6"/>
            <x v="7"/>
            <x v="8"/>
            <x v="9"/>
          </reference>
        </references>
      </pivotArea>
    </format>
    <format dxfId="196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959" dataDxfId="1958">
  <autoFilter ref="B237:C247"/>
  <tableColumns count="2">
    <tableColumn id="1" name="Criterios" dataDxfId="1957"/>
    <tableColumn id="2" name="Subcriterios" dataDxfId="195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91" t="s">
        <v>0</v>
      </c>
      <c r="B1" s="291"/>
      <c r="C1" s="291"/>
      <c r="D1" s="291"/>
      <c r="E1" s="291"/>
      <c r="F1" s="291"/>
    </row>
    <row r="5" spans="1:9">
      <c r="D5" s="90"/>
      <c r="E5" s="90"/>
      <c r="F5" s="90"/>
      <c r="G5" s="90"/>
      <c r="H5" s="90"/>
    </row>
    <row r="6" spans="1:9">
      <c r="D6" s="90"/>
      <c r="E6" s="90"/>
      <c r="F6" s="90"/>
      <c r="G6" s="90"/>
      <c r="H6" s="90"/>
    </row>
    <row r="7" spans="1:9" ht="33.75">
      <c r="A7" s="292" t="s">
        <v>1</v>
      </c>
      <c r="B7" s="292"/>
      <c r="C7" s="292"/>
      <c r="D7" s="292"/>
      <c r="E7" s="292"/>
      <c r="F7" s="292"/>
      <c r="G7" s="292"/>
      <c r="H7" s="292"/>
      <c r="I7" s="292"/>
    </row>
    <row r="9" spans="1:9" s="82" customFormat="1" ht="81.75" customHeight="1">
      <c r="A9" s="83" t="s">
        <v>2</v>
      </c>
      <c r="B9" s="290" t="s">
        <v>3</v>
      </c>
      <c r="C9" s="290"/>
      <c r="D9" s="290"/>
      <c r="E9" s="290"/>
      <c r="F9" s="290"/>
      <c r="G9" s="290"/>
      <c r="H9" s="290"/>
      <c r="I9" s="290"/>
    </row>
    <row r="10" spans="1:9" s="82" customFormat="1" ht="16.7" customHeight="1">
      <c r="A10" s="88"/>
      <c r="B10" s="89"/>
      <c r="C10" s="89"/>
      <c r="D10" s="88"/>
      <c r="E10" s="87"/>
    </row>
    <row r="11" spans="1:9" s="82" customFormat="1" ht="84" customHeight="1">
      <c r="A11" s="83" t="s">
        <v>4</v>
      </c>
      <c r="B11" s="84" t="s">
        <v>5</v>
      </c>
      <c r="C11" s="290" t="s">
        <v>6</v>
      </c>
      <c r="D11" s="290"/>
      <c r="E11" s="290"/>
      <c r="F11" s="290"/>
      <c r="G11" s="290"/>
      <c r="H11" s="290"/>
      <c r="I11" s="290"/>
    </row>
    <row r="12" spans="1:9" ht="32.25" customHeight="1">
      <c r="A12" s="86"/>
    </row>
    <row r="13" spans="1:9" ht="32.25" customHeight="1">
      <c r="A13" s="85" t="s">
        <v>7</v>
      </c>
      <c r="B13" s="290"/>
      <c r="C13" s="290"/>
      <c r="D13" s="290"/>
      <c r="E13" s="290"/>
      <c r="F13" s="290"/>
      <c r="G13" s="290"/>
      <c r="H13" s="290"/>
      <c r="I13" s="290"/>
    </row>
    <row r="14" spans="1:9" s="82" customFormat="1" ht="69" customHeight="1">
      <c r="A14" s="85" t="s">
        <v>8</v>
      </c>
      <c r="B14" s="290"/>
      <c r="C14" s="290"/>
      <c r="D14" s="290"/>
      <c r="E14" s="290"/>
      <c r="F14" s="290"/>
      <c r="G14" s="290"/>
      <c r="H14" s="290"/>
      <c r="I14" s="290"/>
    </row>
    <row r="15" spans="1:9" s="82" customFormat="1" ht="54" customHeight="1">
      <c r="A15" s="85" t="s">
        <v>9</v>
      </c>
      <c r="B15" s="290" t="s">
        <v>10</v>
      </c>
      <c r="C15" s="290"/>
      <c r="D15" s="290"/>
      <c r="E15" s="290"/>
      <c r="F15" s="290"/>
      <c r="G15" s="290"/>
      <c r="H15" s="290"/>
      <c r="I15" s="290"/>
    </row>
    <row r="16" spans="1:9" s="82" customFormat="1" ht="54" customHeight="1">
      <c r="A16" s="83" t="s">
        <v>11</v>
      </c>
      <c r="B16" s="290"/>
      <c r="C16" s="290"/>
      <c r="D16" s="290"/>
      <c r="E16" s="290"/>
      <c r="F16" s="290"/>
      <c r="G16" s="290"/>
      <c r="H16" s="290"/>
      <c r="I16" s="290"/>
    </row>
    <row r="18" spans="1:9" s="82" customFormat="1" ht="54.75" customHeight="1">
      <c r="A18" s="83" t="s">
        <v>12</v>
      </c>
      <c r="B18" s="289">
        <v>44704</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C15" sqref="C15"/>
    </sheetView>
  </sheetViews>
  <sheetFormatPr baseColWidth="10" defaultColWidth="10.5703125" defaultRowHeight="12"/>
  <cols>
    <col min="1" max="1" width="44.42578125" style="269" customWidth="1"/>
    <col min="2" max="2" width="15.5703125" style="187" customWidth="1"/>
    <col min="3" max="3" width="46.28515625" style="179" customWidth="1"/>
    <col min="4" max="4" width="24.140625" style="187" customWidth="1"/>
    <col min="5" max="5" width="46.5703125" style="179" customWidth="1"/>
    <col min="6" max="31" width="10.5703125" style="183"/>
    <col min="32" max="16384" width="10.5703125" style="179"/>
  </cols>
  <sheetData>
    <row r="1" spans="1:8">
      <c r="A1" s="193"/>
      <c r="B1" s="194"/>
      <c r="C1" s="183"/>
      <c r="D1" s="194"/>
      <c r="E1" s="183"/>
    </row>
    <row r="2" spans="1:8" ht="12.75" customHeight="1">
      <c r="A2" s="306" t="s">
        <v>13</v>
      </c>
      <c r="B2" s="306"/>
      <c r="C2" s="306"/>
      <c r="D2" s="306"/>
      <c r="E2" s="306"/>
      <c r="F2" s="195"/>
      <c r="G2" s="195"/>
      <c r="H2" s="195"/>
    </row>
    <row r="3" spans="1:8" ht="12.75" customHeight="1">
      <c r="A3" s="195"/>
      <c r="B3" s="306" t="s">
        <v>14</v>
      </c>
      <c r="C3" s="306"/>
      <c r="D3" s="306"/>
      <c r="E3" s="196"/>
      <c r="F3" s="195"/>
      <c r="G3" s="195"/>
      <c r="H3" s="195"/>
    </row>
    <row r="4" spans="1:8" ht="12.75" customHeight="1">
      <c r="A4" s="195"/>
      <c r="B4" s="197"/>
      <c r="C4" s="197"/>
      <c r="D4" s="197"/>
      <c r="E4" s="196"/>
      <c r="F4" s="195"/>
      <c r="G4" s="195"/>
      <c r="H4" s="195"/>
    </row>
    <row r="5" spans="1:8" ht="12.75" customHeight="1">
      <c r="A5" s="195"/>
      <c r="B5" s="197"/>
      <c r="C5" s="197"/>
      <c r="D5" s="197"/>
      <c r="E5" s="196"/>
      <c r="F5" s="195"/>
      <c r="G5" s="195"/>
      <c r="H5" s="195"/>
    </row>
    <row r="6" spans="1:8" ht="54.75" customHeight="1">
      <c r="A6" s="198" t="s">
        <v>15</v>
      </c>
      <c r="B6" s="307" t="s">
        <v>16</v>
      </c>
      <c r="C6" s="308"/>
      <c r="D6" s="199" t="s">
        <v>17</v>
      </c>
      <c r="E6" s="200" t="s">
        <v>18</v>
      </c>
    </row>
    <row r="7" spans="1:8" ht="16.7" customHeight="1">
      <c r="A7" s="201"/>
      <c r="B7" s="202"/>
      <c r="C7" s="202"/>
      <c r="D7" s="180"/>
      <c r="E7" s="203"/>
    </row>
    <row r="8" spans="1:8" ht="54.75" customHeight="1">
      <c r="A8" s="204" t="s">
        <v>19</v>
      </c>
      <c r="B8" s="307" t="s">
        <v>20</v>
      </c>
      <c r="C8" s="309"/>
      <c r="D8" s="309"/>
      <c r="E8" s="309"/>
    </row>
    <row r="9" spans="1:8" ht="13.35" customHeight="1">
      <c r="A9" s="205"/>
      <c r="B9" s="181"/>
      <c r="D9" s="206"/>
      <c r="E9" s="206"/>
    </row>
    <row r="10" spans="1:8" ht="21" customHeight="1">
      <c r="A10" s="310" t="s">
        <v>21</v>
      </c>
      <c r="B10" s="312" t="s">
        <v>22</v>
      </c>
      <c r="C10" s="312"/>
      <c r="D10" s="313" t="s">
        <v>23</v>
      </c>
      <c r="E10" s="314"/>
    </row>
    <row r="11" spans="1:8" ht="136.5" customHeight="1">
      <c r="A11" s="311"/>
      <c r="B11" s="315" t="s">
        <v>24</v>
      </c>
      <c r="C11" s="316"/>
      <c r="D11" s="317" t="s">
        <v>25</v>
      </c>
      <c r="E11" s="318"/>
    </row>
    <row r="12" spans="1:8" s="183" customFormat="1" ht="21" customHeight="1" thickBot="1">
      <c r="A12" s="207"/>
      <c r="B12" s="208"/>
      <c r="D12" s="209"/>
      <c r="E12" s="209"/>
    </row>
    <row r="13" spans="1:8" ht="12.75" thickBot="1">
      <c r="A13" s="298" t="s">
        <v>26</v>
      </c>
      <c r="B13" s="299"/>
      <c r="C13" s="299"/>
      <c r="D13" s="299"/>
      <c r="E13" s="300"/>
    </row>
    <row r="14" spans="1:8" ht="12.75" customHeight="1" thickBot="1">
      <c r="A14" s="210" t="s">
        <v>27</v>
      </c>
      <c r="B14" s="210" t="s">
        <v>28</v>
      </c>
      <c r="C14" s="211" t="s">
        <v>29</v>
      </c>
      <c r="D14" s="211" t="s">
        <v>30</v>
      </c>
      <c r="E14" s="211" t="s">
        <v>31</v>
      </c>
    </row>
    <row r="15" spans="1:8" s="183" customFormat="1" ht="109.5" customHeight="1">
      <c r="A15" s="301" t="s">
        <v>32</v>
      </c>
      <c r="B15" s="212">
        <v>1</v>
      </c>
      <c r="C15" s="213" t="s">
        <v>33</v>
      </c>
      <c r="D15" s="214">
        <v>1</v>
      </c>
      <c r="E15" s="215" t="s">
        <v>34</v>
      </c>
    </row>
    <row r="16" spans="1:8" s="183" customFormat="1" ht="58.5" customHeight="1" thickBot="1">
      <c r="A16" s="302"/>
      <c r="B16" s="216">
        <v>2</v>
      </c>
      <c r="C16" s="217" t="s">
        <v>35</v>
      </c>
      <c r="D16" s="218"/>
      <c r="E16" s="219"/>
    </row>
    <row r="17" spans="1:10" ht="60" customHeight="1">
      <c r="A17" s="293" t="s">
        <v>36</v>
      </c>
      <c r="B17" s="212">
        <v>3</v>
      </c>
      <c r="C17" s="220" t="s">
        <v>37</v>
      </c>
      <c r="D17" s="221"/>
      <c r="E17" s="222"/>
    </row>
    <row r="18" spans="1:10" ht="69" customHeight="1">
      <c r="A18" s="296"/>
      <c r="B18" s="223">
        <v>4</v>
      </c>
      <c r="C18" s="186" t="s">
        <v>38</v>
      </c>
      <c r="D18" s="182"/>
      <c r="E18" s="224"/>
    </row>
    <row r="19" spans="1:10" ht="40.5" customHeight="1" thickBot="1">
      <c r="A19" s="294"/>
      <c r="B19" s="216">
        <v>5</v>
      </c>
      <c r="C19" s="225" t="s">
        <v>39</v>
      </c>
      <c r="D19" s="226"/>
      <c r="E19" s="227"/>
    </row>
    <row r="20" spans="1:10" ht="43.5" customHeight="1">
      <c r="A20" s="293" t="s">
        <v>40</v>
      </c>
      <c r="B20" s="212">
        <v>6</v>
      </c>
      <c r="C20" s="220" t="s">
        <v>41</v>
      </c>
      <c r="D20" s="221">
        <v>2</v>
      </c>
      <c r="E20" s="228" t="s">
        <v>42</v>
      </c>
    </row>
    <row r="21" spans="1:10" ht="27.75" customHeight="1">
      <c r="A21" s="296"/>
      <c r="B21" s="223">
        <v>7</v>
      </c>
      <c r="C21" s="186" t="s">
        <v>43</v>
      </c>
      <c r="D21" s="182"/>
      <c r="E21" s="229"/>
    </row>
    <row r="22" spans="1:10" ht="31.5" customHeight="1">
      <c r="A22" s="296"/>
      <c r="B22" s="223">
        <v>8</v>
      </c>
      <c r="C22" s="186" t="s">
        <v>44</v>
      </c>
      <c r="D22" s="182"/>
      <c r="E22" s="230"/>
    </row>
    <row r="23" spans="1:10" ht="52.5" customHeight="1">
      <c r="A23" s="296"/>
      <c r="B23" s="223">
        <v>9</v>
      </c>
      <c r="C23" s="186" t="s">
        <v>45</v>
      </c>
      <c r="D23" s="182"/>
      <c r="E23" s="231"/>
      <c r="J23" s="232"/>
    </row>
    <row r="24" spans="1:10" ht="29.25" customHeight="1">
      <c r="A24" s="296"/>
      <c r="B24" s="223">
        <v>10</v>
      </c>
      <c r="C24" s="186" t="s">
        <v>46</v>
      </c>
      <c r="D24" s="182"/>
      <c r="E24" s="230"/>
      <c r="J24" s="233"/>
    </row>
    <row r="25" spans="1:10" ht="29.25" customHeight="1" thickBot="1">
      <c r="A25" s="294"/>
      <c r="B25" s="216">
        <v>11</v>
      </c>
      <c r="C25" s="234" t="s">
        <v>47</v>
      </c>
      <c r="D25" s="226"/>
      <c r="E25" s="227"/>
      <c r="J25" s="233"/>
    </row>
    <row r="26" spans="1:10" ht="38.25" customHeight="1">
      <c r="A26" s="293" t="s">
        <v>48</v>
      </c>
      <c r="B26" s="212">
        <v>12</v>
      </c>
      <c r="C26" s="220" t="s">
        <v>49</v>
      </c>
      <c r="D26" s="221">
        <v>3</v>
      </c>
      <c r="E26" s="235" t="s">
        <v>50</v>
      </c>
    </row>
    <row r="27" spans="1:10" ht="54" customHeight="1" thickBot="1">
      <c r="A27" s="294"/>
      <c r="B27" s="216">
        <v>13</v>
      </c>
      <c r="C27" s="234" t="s">
        <v>51</v>
      </c>
      <c r="D27" s="226">
        <v>4</v>
      </c>
      <c r="E27" s="236" t="s">
        <v>52</v>
      </c>
    </row>
    <row r="28" spans="1:10" ht="30.75" customHeight="1" thickBot="1">
      <c r="A28" s="237" t="s">
        <v>53</v>
      </c>
      <c r="B28" s="238">
        <v>14</v>
      </c>
      <c r="C28" s="239" t="s">
        <v>54</v>
      </c>
      <c r="D28" s="240">
        <v>5</v>
      </c>
      <c r="E28" s="241" t="s">
        <v>55</v>
      </c>
    </row>
    <row r="29" spans="1:10" ht="38.25" customHeight="1">
      <c r="A29" s="293" t="s">
        <v>56</v>
      </c>
      <c r="B29" s="212">
        <v>15</v>
      </c>
      <c r="C29" s="220" t="s">
        <v>57</v>
      </c>
      <c r="D29" s="221"/>
      <c r="E29" s="235"/>
    </row>
    <row r="30" spans="1:10" ht="45.75" customHeight="1">
      <c r="A30" s="296"/>
      <c r="B30" s="223">
        <v>16</v>
      </c>
      <c r="C30" s="186" t="s">
        <v>58</v>
      </c>
      <c r="D30" s="182"/>
      <c r="E30" s="231"/>
    </row>
    <row r="31" spans="1:10" ht="66" customHeight="1">
      <c r="A31" s="296"/>
      <c r="B31" s="223">
        <v>17</v>
      </c>
      <c r="C31" s="186" t="s">
        <v>59</v>
      </c>
      <c r="D31" s="182"/>
      <c r="E31" s="230"/>
    </row>
    <row r="32" spans="1:10" ht="42" customHeight="1" thickBot="1">
      <c r="A32" s="294"/>
      <c r="B32" s="216">
        <v>18</v>
      </c>
      <c r="C32" s="234" t="s">
        <v>60</v>
      </c>
      <c r="D32" s="226"/>
      <c r="E32" s="227"/>
    </row>
    <row r="33" spans="1:31" ht="12.75" thickBot="1">
      <c r="A33" s="298" t="s">
        <v>61</v>
      </c>
      <c r="B33" s="299"/>
      <c r="C33" s="299"/>
      <c r="D33" s="299"/>
      <c r="E33" s="300"/>
    </row>
    <row r="34" spans="1:31" ht="42" customHeight="1" thickBot="1">
      <c r="A34" s="242" t="s">
        <v>27</v>
      </c>
      <c r="B34" s="243" t="s">
        <v>28</v>
      </c>
      <c r="C34" s="243" t="s">
        <v>62</v>
      </c>
      <c r="D34" s="243" t="s">
        <v>30</v>
      </c>
      <c r="E34" s="244" t="s">
        <v>63</v>
      </c>
    </row>
    <row r="35" spans="1:31" ht="76.5" customHeight="1">
      <c r="A35" s="303" t="s">
        <v>64</v>
      </c>
      <c r="B35" s="221">
        <v>1</v>
      </c>
      <c r="C35" s="220" t="s">
        <v>65</v>
      </c>
      <c r="D35" s="245">
        <v>1</v>
      </c>
      <c r="E35" s="246" t="s">
        <v>66</v>
      </c>
    </row>
    <row r="36" spans="1:31" ht="55.5" customHeight="1">
      <c r="A36" s="304"/>
      <c r="B36" s="182">
        <v>2</v>
      </c>
      <c r="C36" s="186" t="s">
        <v>67</v>
      </c>
      <c r="D36" s="247">
        <v>2</v>
      </c>
      <c r="E36" s="248" t="s">
        <v>68</v>
      </c>
    </row>
    <row r="37" spans="1:31" ht="49.5" customHeight="1">
      <c r="A37" s="304"/>
      <c r="B37" s="182">
        <v>3</v>
      </c>
      <c r="C37" s="186" t="s">
        <v>69</v>
      </c>
      <c r="D37" s="247">
        <v>3</v>
      </c>
      <c r="E37" s="248" t="s">
        <v>70</v>
      </c>
    </row>
    <row r="38" spans="1:31" ht="70.5" customHeight="1" thickBot="1">
      <c r="A38" s="304"/>
      <c r="B38" s="223"/>
      <c r="C38" s="184"/>
      <c r="D38" s="247">
        <v>4</v>
      </c>
      <c r="E38" s="249" t="s">
        <v>71</v>
      </c>
    </row>
    <row r="39" spans="1:31" ht="57" customHeight="1">
      <c r="A39" s="303" t="s">
        <v>72</v>
      </c>
      <c r="B39" s="221">
        <v>4</v>
      </c>
      <c r="C39" s="220" t="s">
        <v>73</v>
      </c>
      <c r="D39" s="250">
        <v>5</v>
      </c>
      <c r="E39" s="215" t="s">
        <v>74</v>
      </c>
    </row>
    <row r="40" spans="1:31" ht="81.75" customHeight="1">
      <c r="A40" s="304"/>
      <c r="B40" s="182"/>
      <c r="C40" s="186"/>
      <c r="D40" s="251">
        <v>6</v>
      </c>
      <c r="E40" s="248" t="s">
        <v>75</v>
      </c>
    </row>
    <row r="41" spans="1:31" ht="43.5" customHeight="1">
      <c r="A41" s="304"/>
      <c r="B41" s="182"/>
      <c r="C41" s="186"/>
      <c r="D41" s="251">
        <v>7</v>
      </c>
      <c r="E41" s="224" t="s">
        <v>76</v>
      </c>
    </row>
    <row r="42" spans="1:31" s="185" customFormat="1" ht="35.25" customHeight="1" thickBot="1">
      <c r="A42" s="305"/>
      <c r="B42" s="226"/>
      <c r="C42" s="234"/>
      <c r="D42" s="252">
        <v>8</v>
      </c>
      <c r="E42" s="253" t="s">
        <v>77</v>
      </c>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row>
    <row r="43" spans="1:31" s="185" customFormat="1" ht="42.75" customHeight="1">
      <c r="A43" s="293" t="s">
        <v>78</v>
      </c>
      <c r="B43" s="221">
        <v>5</v>
      </c>
      <c r="C43" s="220" t="s">
        <v>79</v>
      </c>
      <c r="D43" s="245">
        <v>9</v>
      </c>
      <c r="E43" s="246" t="s">
        <v>80</v>
      </c>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row>
    <row r="44" spans="1:31" s="185" customFormat="1" ht="44.25" customHeight="1">
      <c r="A44" s="296"/>
      <c r="B44" s="182">
        <v>6</v>
      </c>
      <c r="C44" s="186" t="s">
        <v>81</v>
      </c>
      <c r="D44" s="247">
        <v>10</v>
      </c>
      <c r="E44" s="224" t="s">
        <v>82</v>
      </c>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row>
    <row r="45" spans="1:31" s="185" customFormat="1" ht="67.5" customHeight="1">
      <c r="A45" s="296"/>
      <c r="B45" s="223">
        <v>7</v>
      </c>
      <c r="C45" s="184" t="s">
        <v>83</v>
      </c>
      <c r="D45" s="247">
        <v>11</v>
      </c>
      <c r="E45" s="224" t="s">
        <v>84</v>
      </c>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row>
    <row r="46" spans="1:31" s="185" customFormat="1" ht="27.75" customHeight="1">
      <c r="A46" s="296"/>
      <c r="B46" s="223"/>
      <c r="C46" s="184"/>
      <c r="D46" s="247">
        <v>12</v>
      </c>
      <c r="E46" s="224" t="s">
        <v>85</v>
      </c>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row>
    <row r="47" spans="1:31" ht="71.25" customHeight="1" thickBot="1">
      <c r="A47" s="294"/>
      <c r="B47" s="216"/>
      <c r="C47" s="217"/>
      <c r="D47" s="255">
        <v>13</v>
      </c>
      <c r="E47" s="253" t="s">
        <v>86</v>
      </c>
    </row>
    <row r="48" spans="1:31" ht="100.5" customHeight="1">
      <c r="A48" s="293" t="s">
        <v>87</v>
      </c>
      <c r="B48" s="221">
        <v>8</v>
      </c>
      <c r="C48" s="220" t="s">
        <v>88</v>
      </c>
      <c r="D48" s="245">
        <v>14</v>
      </c>
      <c r="E48" s="246" t="s">
        <v>89</v>
      </c>
    </row>
    <row r="49" spans="1:5" ht="60" customHeight="1">
      <c r="A49" s="296"/>
      <c r="B49" s="182">
        <v>9</v>
      </c>
      <c r="C49" s="186" t="s">
        <v>90</v>
      </c>
      <c r="D49" s="256">
        <v>15</v>
      </c>
      <c r="E49" s="224" t="s">
        <v>91</v>
      </c>
    </row>
    <row r="50" spans="1:5" ht="42.75" customHeight="1" thickBot="1">
      <c r="A50" s="294"/>
      <c r="B50" s="226">
        <v>10</v>
      </c>
      <c r="C50" s="234" t="s">
        <v>92</v>
      </c>
      <c r="D50" s="257">
        <v>16</v>
      </c>
      <c r="E50" s="253" t="s">
        <v>93</v>
      </c>
    </row>
    <row r="51" spans="1:5" ht="54.75" customHeight="1">
      <c r="A51" s="293" t="s">
        <v>94</v>
      </c>
      <c r="B51" s="221">
        <v>11</v>
      </c>
      <c r="C51" s="220" t="s">
        <v>95</v>
      </c>
      <c r="D51" s="258">
        <v>17</v>
      </c>
      <c r="E51" s="246" t="s">
        <v>96</v>
      </c>
    </row>
    <row r="52" spans="1:5" ht="28.5" customHeight="1">
      <c r="A52" s="296"/>
      <c r="B52" s="182">
        <v>12</v>
      </c>
      <c r="C52" s="186" t="s">
        <v>97</v>
      </c>
      <c r="D52" s="256">
        <v>18</v>
      </c>
      <c r="E52" s="224" t="s">
        <v>98</v>
      </c>
    </row>
    <row r="53" spans="1:5" ht="34.5" customHeight="1">
      <c r="A53" s="296"/>
      <c r="B53" s="223">
        <v>13</v>
      </c>
      <c r="C53" s="184" t="s">
        <v>99</v>
      </c>
      <c r="D53" s="256"/>
      <c r="E53" s="224"/>
    </row>
    <row r="54" spans="1:5" ht="39" customHeight="1">
      <c r="A54" s="296"/>
      <c r="B54" s="182">
        <v>14</v>
      </c>
      <c r="C54" s="186" t="s">
        <v>100</v>
      </c>
      <c r="D54" s="256"/>
      <c r="E54" s="224"/>
    </row>
    <row r="55" spans="1:5" ht="46.5" customHeight="1">
      <c r="A55" s="296"/>
      <c r="B55" s="182">
        <v>15</v>
      </c>
      <c r="C55" s="186" t="s">
        <v>101</v>
      </c>
      <c r="D55" s="256"/>
      <c r="E55" s="224"/>
    </row>
    <row r="56" spans="1:5" ht="40.5" customHeight="1" thickBot="1">
      <c r="A56" s="294"/>
      <c r="B56" s="226">
        <v>16</v>
      </c>
      <c r="C56" s="234" t="s">
        <v>102</v>
      </c>
      <c r="D56" s="257"/>
      <c r="E56" s="253"/>
    </row>
    <row r="57" spans="1:5" ht="39" customHeight="1">
      <c r="A57" s="293" t="s">
        <v>103</v>
      </c>
      <c r="B57" s="221">
        <v>17</v>
      </c>
      <c r="C57" s="213" t="s">
        <v>104</v>
      </c>
      <c r="D57" s="258">
        <v>19</v>
      </c>
      <c r="E57" s="246" t="s">
        <v>105</v>
      </c>
    </row>
    <row r="58" spans="1:5" ht="40.5" customHeight="1" thickBot="1">
      <c r="A58" s="294"/>
      <c r="B58" s="226">
        <v>18</v>
      </c>
      <c r="C58" s="234" t="s">
        <v>106</v>
      </c>
      <c r="D58" s="257">
        <v>20</v>
      </c>
      <c r="E58" s="253" t="s">
        <v>107</v>
      </c>
    </row>
    <row r="59" spans="1:5" ht="63.75" customHeight="1">
      <c r="A59" s="293" t="s">
        <v>108</v>
      </c>
      <c r="B59" s="221">
        <v>19</v>
      </c>
      <c r="C59" s="220" t="s">
        <v>109</v>
      </c>
      <c r="D59" s="258">
        <v>21</v>
      </c>
      <c r="E59" s="246" t="s">
        <v>110</v>
      </c>
    </row>
    <row r="60" spans="1:5" ht="53.25" customHeight="1" thickBot="1">
      <c r="A60" s="294"/>
      <c r="B60" s="226">
        <v>20</v>
      </c>
      <c r="C60" s="234" t="s">
        <v>111</v>
      </c>
      <c r="D60" s="257">
        <v>22</v>
      </c>
      <c r="E60" s="253" t="s">
        <v>112</v>
      </c>
    </row>
    <row r="61" spans="1:5" ht="24">
      <c r="A61" s="293" t="s">
        <v>113</v>
      </c>
      <c r="B61" s="221">
        <v>21</v>
      </c>
      <c r="C61" s="213" t="s">
        <v>114</v>
      </c>
      <c r="D61" s="258">
        <v>23</v>
      </c>
      <c r="E61" s="246" t="s">
        <v>115</v>
      </c>
    </row>
    <row r="62" spans="1:5" ht="24.75" thickBot="1">
      <c r="A62" s="295"/>
      <c r="B62" s="259"/>
      <c r="C62" s="191"/>
      <c r="D62" s="260">
        <v>24</v>
      </c>
      <c r="E62" s="261" t="s">
        <v>116</v>
      </c>
    </row>
    <row r="63" spans="1:5" ht="40.5" customHeight="1">
      <c r="A63" s="293" t="s">
        <v>117</v>
      </c>
      <c r="B63" s="221">
        <v>22</v>
      </c>
      <c r="C63" s="220" t="s">
        <v>118</v>
      </c>
      <c r="D63" s="258">
        <v>25</v>
      </c>
      <c r="E63" s="246" t="s">
        <v>119</v>
      </c>
    </row>
    <row r="64" spans="1:5" ht="40.5" customHeight="1">
      <c r="A64" s="296"/>
      <c r="B64" s="182"/>
      <c r="C64" s="186"/>
      <c r="D64" s="256">
        <v>26</v>
      </c>
      <c r="E64" s="248" t="s">
        <v>120</v>
      </c>
    </row>
    <row r="65" spans="1:10" ht="24">
      <c r="A65" s="296"/>
      <c r="B65" s="182"/>
      <c r="C65" s="186"/>
      <c r="D65" s="256">
        <v>27</v>
      </c>
      <c r="E65" s="224" t="s">
        <v>121</v>
      </c>
    </row>
    <row r="66" spans="1:10" ht="24">
      <c r="A66" s="296"/>
      <c r="B66" s="182"/>
      <c r="C66" s="186"/>
      <c r="D66" s="256">
        <v>28</v>
      </c>
      <c r="E66" s="224" t="s">
        <v>122</v>
      </c>
    </row>
    <row r="67" spans="1:10" ht="21" customHeight="1" thickBot="1">
      <c r="A67" s="294"/>
      <c r="B67" s="226"/>
      <c r="C67" s="234"/>
      <c r="D67" s="257">
        <v>29</v>
      </c>
      <c r="E67" s="253" t="s">
        <v>123</v>
      </c>
    </row>
    <row r="68" spans="1:10" ht="48.75" customHeight="1">
      <c r="A68" s="297" t="s">
        <v>124</v>
      </c>
      <c r="B68" s="262">
        <v>23</v>
      </c>
      <c r="C68" s="192" t="s">
        <v>125</v>
      </c>
      <c r="D68" s="263">
        <v>30</v>
      </c>
      <c r="E68" s="264" t="s">
        <v>126</v>
      </c>
    </row>
    <row r="69" spans="1:10" ht="42" customHeight="1">
      <c r="A69" s="296"/>
      <c r="B69" s="223">
        <v>24</v>
      </c>
      <c r="C69" s="186" t="s">
        <v>127</v>
      </c>
      <c r="D69" s="265">
        <v>31</v>
      </c>
      <c r="E69" s="224" t="s">
        <v>128</v>
      </c>
    </row>
    <row r="70" spans="1:10" ht="34.5" customHeight="1">
      <c r="A70" s="296"/>
      <c r="B70" s="223">
        <v>25</v>
      </c>
      <c r="C70" s="186" t="s">
        <v>129</v>
      </c>
      <c r="D70" s="266">
        <v>32</v>
      </c>
      <c r="E70" s="224" t="s">
        <v>130</v>
      </c>
    </row>
    <row r="71" spans="1:10" ht="62.25" customHeight="1">
      <c r="A71" s="296"/>
      <c r="B71" s="223">
        <v>26</v>
      </c>
      <c r="C71" s="186" t="s">
        <v>131</v>
      </c>
      <c r="D71" s="267">
        <v>33</v>
      </c>
      <c r="E71" s="224" t="s">
        <v>132</v>
      </c>
      <c r="J71" s="183" t="s">
        <v>133</v>
      </c>
    </row>
    <row r="72" spans="1:10" ht="54" customHeight="1" thickBot="1">
      <c r="A72" s="294"/>
      <c r="B72" s="216"/>
      <c r="C72" s="234"/>
      <c r="D72" s="268">
        <v>34</v>
      </c>
      <c r="E72" s="253" t="s">
        <v>134</v>
      </c>
    </row>
  </sheetData>
  <mergeCells count="26">
    <mergeCell ref="A2:E2"/>
    <mergeCell ref="B3:D3"/>
    <mergeCell ref="B6:C6"/>
    <mergeCell ref="B8:E8"/>
    <mergeCell ref="A10:A11"/>
    <mergeCell ref="B10:C10"/>
    <mergeCell ref="D10:E10"/>
    <mergeCell ref="B11:C11"/>
    <mergeCell ref="D11:E11"/>
    <mergeCell ref="A51:A56"/>
    <mergeCell ref="A13:E13"/>
    <mergeCell ref="A15:A16"/>
    <mergeCell ref="A17:A19"/>
    <mergeCell ref="A20:A25"/>
    <mergeCell ref="A26:A27"/>
    <mergeCell ref="A29:A32"/>
    <mergeCell ref="A33:E33"/>
    <mergeCell ref="A35:A38"/>
    <mergeCell ref="A39:A42"/>
    <mergeCell ref="A43:A47"/>
    <mergeCell ref="A48:A50"/>
    <mergeCell ref="A57:A58"/>
    <mergeCell ref="A59:A60"/>
    <mergeCell ref="A61:A62"/>
    <mergeCell ref="A63:A67"/>
    <mergeCell ref="A68:A72"/>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7" customWidth="1"/>
    <col min="2" max="2" width="10.85546875" style="288" customWidth="1"/>
    <col min="3" max="3" width="9.7109375" style="281" customWidth="1"/>
    <col min="4" max="5" width="15.140625" style="281" bestFit="1" customWidth="1"/>
    <col min="6" max="6" width="62.7109375" style="287" customWidth="1"/>
    <col min="7" max="16384" width="10.5703125" style="270"/>
  </cols>
  <sheetData>
    <row r="1" spans="1:6" ht="22.5" customHeight="1">
      <c r="A1" s="319" t="s">
        <v>13</v>
      </c>
      <c r="B1" s="319"/>
      <c r="C1" s="319"/>
      <c r="D1" s="319"/>
      <c r="E1" s="319"/>
      <c r="F1" s="319"/>
    </row>
    <row r="2" spans="1:6" ht="33.75" customHeight="1">
      <c r="A2" s="320" t="s">
        <v>135</v>
      </c>
      <c r="B2" s="320"/>
      <c r="C2" s="320"/>
      <c r="D2" s="320"/>
      <c r="E2" s="320"/>
      <c r="F2" s="320"/>
    </row>
    <row r="3" spans="1:6">
      <c r="A3" s="321" t="s">
        <v>136</v>
      </c>
      <c r="B3" s="322"/>
      <c r="C3" s="322"/>
      <c r="D3" s="322"/>
      <c r="E3" s="322"/>
      <c r="F3" s="323"/>
    </row>
    <row r="4" spans="1:6" ht="28.5" customHeight="1">
      <c r="A4" s="324" t="s">
        <v>137</v>
      </c>
      <c r="B4" s="326" t="s">
        <v>138</v>
      </c>
      <c r="C4" s="327"/>
      <c r="D4" s="327"/>
      <c r="E4" s="328"/>
      <c r="F4" s="271" t="s">
        <v>139</v>
      </c>
    </row>
    <row r="5" spans="1:6" ht="46.5" customHeight="1">
      <c r="A5" s="325"/>
      <c r="B5" s="272" t="s">
        <v>140</v>
      </c>
      <c r="C5" s="272" t="s">
        <v>141</v>
      </c>
      <c r="D5" s="272" t="s">
        <v>142</v>
      </c>
      <c r="E5" s="272" t="s">
        <v>143</v>
      </c>
      <c r="F5" s="273"/>
    </row>
    <row r="6" spans="1:6" ht="38.25">
      <c r="A6" s="162" t="s">
        <v>144</v>
      </c>
      <c r="B6" s="274"/>
      <c r="C6" s="275"/>
      <c r="D6" s="275" t="s">
        <v>145</v>
      </c>
      <c r="E6" s="276" t="s">
        <v>146</v>
      </c>
      <c r="F6" s="275" t="s">
        <v>147</v>
      </c>
    </row>
    <row r="7" spans="1:6" ht="25.5">
      <c r="A7" s="162" t="s">
        <v>148</v>
      </c>
      <c r="B7" s="274"/>
      <c r="C7" s="275"/>
      <c r="D7" s="275" t="s">
        <v>149</v>
      </c>
      <c r="E7" s="275" t="s">
        <v>150</v>
      </c>
      <c r="F7" s="275" t="s">
        <v>151</v>
      </c>
    </row>
    <row r="8" spans="1:6" ht="15.75" customHeight="1">
      <c r="A8" s="162" t="s">
        <v>152</v>
      </c>
      <c r="B8" s="277"/>
      <c r="C8" s="276"/>
      <c r="D8" s="276" t="s">
        <v>153</v>
      </c>
      <c r="E8" s="276" t="s">
        <v>154</v>
      </c>
      <c r="F8" s="276" t="s">
        <v>151</v>
      </c>
    </row>
    <row r="9" spans="1:6" ht="19.5" customHeight="1">
      <c r="A9" s="278" t="s">
        <v>155</v>
      </c>
      <c r="B9" s="277"/>
      <c r="C9" s="279"/>
      <c r="D9" s="280" t="s">
        <v>156</v>
      </c>
      <c r="E9" s="276" t="s">
        <v>157</v>
      </c>
      <c r="F9" s="276" t="s">
        <v>151</v>
      </c>
    </row>
    <row r="10" spans="1:6" ht="25.5">
      <c r="A10" s="278" t="s">
        <v>158</v>
      </c>
      <c r="B10" s="277"/>
      <c r="D10" s="276" t="s">
        <v>145</v>
      </c>
      <c r="E10" s="276"/>
      <c r="F10" s="276" t="s">
        <v>151</v>
      </c>
    </row>
    <row r="11" spans="1:6" ht="25.5">
      <c r="A11" s="278" t="s">
        <v>159</v>
      </c>
      <c r="B11" s="277"/>
      <c r="C11" s="276"/>
      <c r="D11" s="282" t="s">
        <v>160</v>
      </c>
      <c r="E11" s="276"/>
      <c r="F11" s="276" t="s">
        <v>151</v>
      </c>
    </row>
    <row r="12" spans="1:6" ht="25.5">
      <c r="A12" s="283" t="s">
        <v>161</v>
      </c>
      <c r="B12" s="277">
        <v>9</v>
      </c>
      <c r="C12" s="276"/>
      <c r="D12" s="282"/>
      <c r="E12" s="276"/>
      <c r="F12" s="276" t="s">
        <v>151</v>
      </c>
    </row>
    <row r="13" spans="1:6" ht="25.5">
      <c r="A13" s="283" t="s">
        <v>162</v>
      </c>
      <c r="B13" s="277"/>
      <c r="C13" s="276"/>
      <c r="D13" s="280">
        <v>8.2200000000000006</v>
      </c>
      <c r="E13" s="276">
        <v>4</v>
      </c>
      <c r="F13" s="276" t="s">
        <v>151</v>
      </c>
    </row>
    <row r="14" spans="1:6" ht="25.5">
      <c r="A14" s="284" t="s">
        <v>163</v>
      </c>
      <c r="B14" s="277"/>
      <c r="C14" s="276"/>
      <c r="D14" s="276">
        <v>5</v>
      </c>
      <c r="E14" s="276"/>
      <c r="F14" s="276" t="s">
        <v>151</v>
      </c>
    </row>
    <row r="15" spans="1:6" ht="25.5">
      <c r="A15" s="283" t="s">
        <v>164</v>
      </c>
      <c r="B15" s="277"/>
      <c r="C15" s="276"/>
      <c r="D15" s="276">
        <v>5.6</v>
      </c>
      <c r="E15" s="276"/>
      <c r="F15" s="276" t="s">
        <v>151</v>
      </c>
    </row>
    <row r="16" spans="1:6" ht="25.5" customHeight="1">
      <c r="A16" s="283" t="s">
        <v>165</v>
      </c>
      <c r="B16" s="277"/>
      <c r="C16" s="276"/>
      <c r="D16" s="276">
        <v>22</v>
      </c>
      <c r="E16" s="276">
        <v>23</v>
      </c>
      <c r="F16" s="276" t="s">
        <v>151</v>
      </c>
    </row>
    <row r="17" spans="1:6" ht="38.25">
      <c r="A17" s="283" t="s">
        <v>166</v>
      </c>
      <c r="B17" s="277"/>
      <c r="C17" s="276"/>
      <c r="D17" s="276">
        <v>22</v>
      </c>
      <c r="E17" s="276" t="s">
        <v>167</v>
      </c>
      <c r="F17" s="276" t="s">
        <v>151</v>
      </c>
    </row>
    <row r="18" spans="1:6" ht="12.75" customHeight="1">
      <c r="A18" s="283" t="s">
        <v>168</v>
      </c>
      <c r="B18" s="277"/>
      <c r="C18" s="276"/>
      <c r="D18" s="276" t="s">
        <v>169</v>
      </c>
      <c r="E18" s="276"/>
      <c r="F18" s="276" t="s">
        <v>151</v>
      </c>
    </row>
    <row r="19" spans="1:6" ht="25.5" customHeight="1">
      <c r="A19" s="283" t="s">
        <v>170</v>
      </c>
      <c r="B19" s="277"/>
      <c r="C19" s="276"/>
      <c r="D19" s="276" t="s">
        <v>171</v>
      </c>
      <c r="E19" s="276"/>
      <c r="F19" s="276" t="s">
        <v>151</v>
      </c>
    </row>
    <row r="20" spans="1:6" ht="25.5">
      <c r="A20" s="283" t="s">
        <v>172</v>
      </c>
      <c r="B20" s="277"/>
      <c r="C20" s="276"/>
      <c r="D20" s="276" t="s">
        <v>173</v>
      </c>
      <c r="E20" s="276"/>
      <c r="F20" s="276" t="s">
        <v>151</v>
      </c>
    </row>
    <row r="21" spans="1:6" ht="12.75">
      <c r="A21" s="285" t="s">
        <v>174</v>
      </c>
      <c r="B21" s="277"/>
      <c r="C21" s="276"/>
      <c r="D21" s="276" t="s">
        <v>175</v>
      </c>
      <c r="E21" s="276"/>
      <c r="F21" s="276" t="s">
        <v>151</v>
      </c>
    </row>
    <row r="22" spans="1:6" ht="38.25">
      <c r="A22" s="285" t="s">
        <v>176</v>
      </c>
      <c r="B22" s="277"/>
      <c r="C22" s="276"/>
      <c r="D22" s="276" t="s">
        <v>177</v>
      </c>
      <c r="E22" s="276"/>
      <c r="F22" s="276" t="s">
        <v>151</v>
      </c>
    </row>
    <row r="23" spans="1:6" ht="38.25">
      <c r="A23" s="285" t="s">
        <v>178</v>
      </c>
      <c r="B23" s="277"/>
      <c r="C23" s="276"/>
      <c r="D23" s="276" t="s">
        <v>177</v>
      </c>
      <c r="E23" s="276"/>
      <c r="F23" s="276" t="s">
        <v>151</v>
      </c>
    </row>
    <row r="24" spans="1:6" ht="38.25">
      <c r="A24" s="285" t="s">
        <v>179</v>
      </c>
      <c r="B24" s="277">
        <v>10.11</v>
      </c>
      <c r="C24" s="276"/>
      <c r="D24" s="276"/>
      <c r="E24" s="276"/>
      <c r="F24" s="276" t="s">
        <v>147</v>
      </c>
    </row>
    <row r="25" spans="1:6" ht="38.25">
      <c r="A25" s="285" t="s">
        <v>180</v>
      </c>
      <c r="B25" s="277"/>
      <c r="C25" s="276"/>
      <c r="D25" s="276">
        <v>20</v>
      </c>
      <c r="E25" s="276">
        <v>22</v>
      </c>
      <c r="F25" s="276" t="s">
        <v>151</v>
      </c>
    </row>
    <row r="26" spans="1:6" ht="25.5">
      <c r="A26" s="285" t="s">
        <v>181</v>
      </c>
      <c r="B26" s="277">
        <v>10.11</v>
      </c>
      <c r="C26" s="276"/>
      <c r="D26" s="276">
        <v>11</v>
      </c>
      <c r="E26" s="276"/>
      <c r="F26" s="276" t="s">
        <v>147</v>
      </c>
    </row>
    <row r="27" spans="1:6" ht="25.5">
      <c r="A27" s="286" t="s">
        <v>182</v>
      </c>
      <c r="B27" s="277">
        <v>6</v>
      </c>
      <c r="C27" s="276"/>
      <c r="D27" s="276">
        <v>6.8</v>
      </c>
      <c r="E27" s="276">
        <v>11</v>
      </c>
      <c r="F27" s="276" t="s">
        <v>151</v>
      </c>
    </row>
    <row r="28" spans="1:6" ht="33" customHeight="1">
      <c r="A28" s="285" t="s">
        <v>183</v>
      </c>
      <c r="B28" s="277"/>
      <c r="C28" s="276"/>
      <c r="D28" s="276">
        <v>7</v>
      </c>
      <c r="E28" s="276"/>
      <c r="F28" s="276" t="s">
        <v>151</v>
      </c>
    </row>
    <row r="29" spans="1:6" ht="25.5">
      <c r="A29" s="285" t="s">
        <v>184</v>
      </c>
      <c r="B29" s="277"/>
      <c r="C29" s="276"/>
      <c r="D29" s="276">
        <v>7</v>
      </c>
      <c r="E29" s="276" t="s">
        <v>185</v>
      </c>
      <c r="F29" s="276" t="s">
        <v>151</v>
      </c>
    </row>
    <row r="30" spans="1:6" ht="51">
      <c r="A30" s="285" t="s">
        <v>186</v>
      </c>
      <c r="B30" s="277"/>
      <c r="C30" s="276"/>
      <c r="D30" s="276">
        <v>22</v>
      </c>
      <c r="E30" s="276">
        <v>12</v>
      </c>
      <c r="F30" s="276" t="s">
        <v>151</v>
      </c>
    </row>
    <row r="31" spans="1:6" ht="25.5">
      <c r="A31" s="285" t="s">
        <v>187</v>
      </c>
      <c r="B31" s="277"/>
      <c r="C31" s="276"/>
      <c r="D31" s="276">
        <v>22</v>
      </c>
      <c r="E31" s="276">
        <v>12</v>
      </c>
      <c r="F31" s="276" t="s">
        <v>151</v>
      </c>
    </row>
    <row r="32" spans="1:6" ht="38.25">
      <c r="A32" s="285" t="s">
        <v>188</v>
      </c>
      <c r="B32" s="277">
        <v>6</v>
      </c>
      <c r="C32" s="276"/>
      <c r="D32" s="276">
        <v>6</v>
      </c>
      <c r="E32" s="276">
        <v>5.1100000000000003</v>
      </c>
      <c r="F32" s="276" t="s">
        <v>147</v>
      </c>
    </row>
    <row r="33" spans="1:6" ht="51">
      <c r="A33" s="285" t="s">
        <v>189</v>
      </c>
      <c r="B33" s="277">
        <v>6</v>
      </c>
      <c r="C33" s="276"/>
      <c r="D33" s="276">
        <v>6</v>
      </c>
      <c r="E33" s="276">
        <v>5.1100000000000003</v>
      </c>
      <c r="F33" s="276" t="s">
        <v>151</v>
      </c>
    </row>
    <row r="34" spans="1:6" ht="12.75">
      <c r="A34" s="285" t="s">
        <v>190</v>
      </c>
      <c r="B34" s="277"/>
      <c r="C34" s="276"/>
      <c r="D34" s="276" t="s">
        <v>191</v>
      </c>
      <c r="E34" s="276">
        <v>9.1</v>
      </c>
      <c r="F34" s="276" t="s">
        <v>151</v>
      </c>
    </row>
    <row r="35" spans="1:6" ht="25.5">
      <c r="A35" s="285" t="s">
        <v>192</v>
      </c>
      <c r="B35" s="277"/>
      <c r="C35" s="276"/>
      <c r="D35" s="276">
        <v>5</v>
      </c>
      <c r="E35" s="276">
        <v>4</v>
      </c>
      <c r="F35" s="276" t="s">
        <v>151</v>
      </c>
    </row>
    <row r="36" spans="1:6" ht="25.5">
      <c r="A36" s="285" t="s">
        <v>193</v>
      </c>
      <c r="B36" s="277"/>
      <c r="C36" s="276"/>
      <c r="D36" s="276">
        <v>22</v>
      </c>
      <c r="E36" s="276" t="s">
        <v>167</v>
      </c>
      <c r="F36" s="276" t="s">
        <v>151</v>
      </c>
    </row>
    <row r="37" spans="1:6" ht="38.25">
      <c r="A37" s="285" t="s">
        <v>166</v>
      </c>
      <c r="B37" s="277"/>
      <c r="C37" s="276"/>
      <c r="D37" s="276">
        <v>22</v>
      </c>
      <c r="E37" s="276" t="s">
        <v>167</v>
      </c>
      <c r="F37" s="276" t="s">
        <v>151</v>
      </c>
    </row>
    <row r="38" spans="1:6" ht="25.5">
      <c r="A38" s="285" t="s">
        <v>164</v>
      </c>
      <c r="B38" s="277">
        <v>9</v>
      </c>
      <c r="C38" s="276"/>
      <c r="D38" s="276">
        <v>5</v>
      </c>
      <c r="E38" s="276"/>
      <c r="F38" s="276" t="s">
        <v>147</v>
      </c>
    </row>
    <row r="39" spans="1:6" ht="25.5">
      <c r="A39" s="285" t="s">
        <v>194</v>
      </c>
      <c r="B39" s="277">
        <v>9</v>
      </c>
      <c r="C39" s="276"/>
      <c r="D39" s="276">
        <v>5</v>
      </c>
      <c r="E39" s="276"/>
      <c r="F39" s="276" t="s">
        <v>147</v>
      </c>
    </row>
    <row r="40" spans="1:6" ht="12.75">
      <c r="A40" s="286" t="s">
        <v>195</v>
      </c>
      <c r="B40" s="277"/>
      <c r="C40" s="276">
        <v>2</v>
      </c>
      <c r="D40" s="276"/>
      <c r="E40" s="276"/>
      <c r="F40" s="276" t="s">
        <v>151</v>
      </c>
    </row>
    <row r="41" spans="1:6" ht="12.75">
      <c r="A41" s="286" t="s">
        <v>196</v>
      </c>
      <c r="B41" s="277">
        <v>9</v>
      </c>
      <c r="C41" s="276"/>
      <c r="D41" s="276"/>
      <c r="E41" s="276">
        <v>4</v>
      </c>
      <c r="F41" s="276" t="s">
        <v>151</v>
      </c>
    </row>
    <row r="42" spans="1:6" ht="12.75">
      <c r="A42" s="286" t="s">
        <v>197</v>
      </c>
      <c r="B42" s="277">
        <v>9</v>
      </c>
      <c r="C42" s="276"/>
      <c r="D42" s="276"/>
      <c r="E42" s="276">
        <v>4</v>
      </c>
      <c r="F42" s="276" t="s">
        <v>151</v>
      </c>
    </row>
    <row r="43" spans="1:6" ht="12.75">
      <c r="A43" s="286" t="s">
        <v>198</v>
      </c>
      <c r="B43" s="277"/>
      <c r="C43" s="276"/>
      <c r="D43" s="276">
        <v>22</v>
      </c>
      <c r="E43" s="276">
        <v>4.29</v>
      </c>
      <c r="F43" s="276" t="s">
        <v>151</v>
      </c>
    </row>
    <row r="44" spans="1:6" ht="25.5">
      <c r="A44" s="286" t="s">
        <v>199</v>
      </c>
      <c r="B44" s="277"/>
      <c r="C44" s="276"/>
      <c r="D44" s="276" t="s">
        <v>200</v>
      </c>
      <c r="E44" s="276" t="s">
        <v>201</v>
      </c>
      <c r="F44" s="276" t="s">
        <v>151</v>
      </c>
    </row>
    <row r="45" spans="1:6" ht="12.75">
      <c r="A45" s="286" t="s">
        <v>202</v>
      </c>
      <c r="B45" s="277"/>
      <c r="C45" s="276"/>
      <c r="D45" s="276" t="s">
        <v>203</v>
      </c>
      <c r="E45" s="276" t="s">
        <v>204</v>
      </c>
      <c r="F45" s="276" t="s">
        <v>151</v>
      </c>
    </row>
    <row r="46" spans="1:6" ht="25.5">
      <c r="A46" s="286" t="s">
        <v>205</v>
      </c>
      <c r="B46" s="277"/>
      <c r="C46" s="276"/>
      <c r="D46" s="276" t="s">
        <v>175</v>
      </c>
      <c r="E46" s="276"/>
      <c r="F46" s="276" t="s">
        <v>151</v>
      </c>
    </row>
    <row r="47" spans="1:6" ht="25.5">
      <c r="A47" s="285" t="s">
        <v>206</v>
      </c>
      <c r="B47" s="277"/>
      <c r="C47" s="276"/>
      <c r="D47" s="276" t="s">
        <v>207</v>
      </c>
      <c r="E47" s="276" t="s">
        <v>208</v>
      </c>
      <c r="F47" s="276" t="s">
        <v>151</v>
      </c>
    </row>
    <row r="48" spans="1:6" ht="38.25">
      <c r="A48" s="285" t="s">
        <v>209</v>
      </c>
      <c r="B48" s="277"/>
      <c r="C48" s="276"/>
      <c r="D48" s="276" t="s">
        <v>210</v>
      </c>
      <c r="E48" s="276" t="s">
        <v>211</v>
      </c>
      <c r="F48" s="276" t="s">
        <v>151</v>
      </c>
    </row>
    <row r="49" spans="1:6" ht="12.75" customHeight="1">
      <c r="A49" s="283" t="s">
        <v>212</v>
      </c>
      <c r="B49" s="277"/>
      <c r="C49" s="276"/>
      <c r="D49" s="276">
        <v>4</v>
      </c>
      <c r="E49" s="276">
        <v>5.6</v>
      </c>
      <c r="F49" s="276" t="s">
        <v>147</v>
      </c>
    </row>
    <row r="50" spans="1:6" ht="12.75">
      <c r="A50" s="284" t="s">
        <v>213</v>
      </c>
      <c r="B50" s="277"/>
      <c r="C50" s="276"/>
      <c r="D50" s="276">
        <v>4</v>
      </c>
      <c r="E50" s="276">
        <v>5.6</v>
      </c>
      <c r="F50" s="276"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C18" zoomScale="180" zoomScaleNormal="180" workbookViewId="0">
      <selection activeCell="E19" sqref="E19:F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53" t="s">
        <v>214</v>
      </c>
      <c r="C2" s="354"/>
      <c r="D2" s="354"/>
      <c r="E2" s="354"/>
      <c r="F2" s="354"/>
      <c r="G2" s="354"/>
      <c r="H2" s="355"/>
    </row>
    <row r="3" spans="2:8" ht="16.5">
      <c r="B3" s="356" t="s">
        <v>215</v>
      </c>
      <c r="C3" s="357"/>
      <c r="D3" s="357"/>
      <c r="E3" s="357"/>
      <c r="F3" s="357"/>
      <c r="G3" s="357"/>
      <c r="H3" s="358"/>
    </row>
    <row r="4" spans="2:8" ht="88.5" customHeight="1">
      <c r="B4" s="359" t="s">
        <v>216</v>
      </c>
      <c r="C4" s="360"/>
      <c r="D4" s="360"/>
      <c r="E4" s="360"/>
      <c r="F4" s="360"/>
      <c r="G4" s="360"/>
      <c r="H4" s="361"/>
    </row>
    <row r="5" spans="2:8" ht="16.5">
      <c r="B5" s="7"/>
      <c r="C5" s="8"/>
      <c r="D5" s="8"/>
      <c r="E5" s="8"/>
      <c r="F5" s="8"/>
      <c r="G5" s="8"/>
      <c r="H5" s="9"/>
    </row>
    <row r="6" spans="2:8" ht="16.5" customHeight="1">
      <c r="B6" s="362" t="s">
        <v>217</v>
      </c>
      <c r="C6" s="363"/>
      <c r="D6" s="363"/>
      <c r="E6" s="363"/>
      <c r="F6" s="363"/>
      <c r="G6" s="363"/>
      <c r="H6" s="364"/>
    </row>
    <row r="7" spans="2:8" ht="44.25" customHeight="1">
      <c r="B7" s="362"/>
      <c r="C7" s="363"/>
      <c r="D7" s="363"/>
      <c r="E7" s="363"/>
      <c r="F7" s="363"/>
      <c r="G7" s="363"/>
      <c r="H7" s="364"/>
    </row>
    <row r="8" spans="2:8" ht="15.75" thickBot="1">
      <c r="B8" s="10"/>
      <c r="C8" s="11"/>
      <c r="D8" s="12"/>
      <c r="E8" s="13"/>
      <c r="F8" s="13"/>
      <c r="G8" s="14"/>
      <c r="H8" s="15"/>
    </row>
    <row r="9" spans="2:8">
      <c r="B9" s="10"/>
      <c r="C9" s="349" t="s">
        <v>218</v>
      </c>
      <c r="D9" s="350"/>
      <c r="E9" s="351" t="s">
        <v>219</v>
      </c>
      <c r="F9" s="352"/>
      <c r="G9" s="11"/>
      <c r="H9" s="15"/>
    </row>
    <row r="10" spans="2:8" ht="35.25" customHeight="1">
      <c r="B10" s="10"/>
      <c r="C10" s="345" t="s">
        <v>220</v>
      </c>
      <c r="D10" s="346"/>
      <c r="E10" s="347" t="s">
        <v>221</v>
      </c>
      <c r="F10" s="348"/>
      <c r="G10" s="11"/>
      <c r="H10" s="15"/>
    </row>
    <row r="11" spans="2:8" ht="17.25" customHeight="1">
      <c r="B11" s="10"/>
      <c r="C11" s="345" t="s">
        <v>222</v>
      </c>
      <c r="D11" s="346"/>
      <c r="E11" s="347" t="s">
        <v>223</v>
      </c>
      <c r="F11" s="348"/>
      <c r="G11" s="11"/>
      <c r="H11" s="15"/>
    </row>
    <row r="12" spans="2:8" ht="19.5" customHeight="1">
      <c r="B12" s="10"/>
      <c r="C12" s="345" t="s">
        <v>224</v>
      </c>
      <c r="D12" s="346"/>
      <c r="E12" s="347" t="s">
        <v>225</v>
      </c>
      <c r="F12" s="348"/>
      <c r="G12" s="11"/>
      <c r="H12" s="15"/>
    </row>
    <row r="13" spans="2:8" ht="27" customHeight="1">
      <c r="B13" s="10"/>
      <c r="C13" s="345" t="s">
        <v>226</v>
      </c>
      <c r="D13" s="346"/>
      <c r="E13" s="347" t="s">
        <v>227</v>
      </c>
      <c r="F13" s="348"/>
      <c r="G13" s="11"/>
      <c r="H13" s="15"/>
    </row>
    <row r="14" spans="2:8" ht="34.5" customHeight="1">
      <c r="B14" s="10"/>
      <c r="C14" s="343" t="s">
        <v>228</v>
      </c>
      <c r="D14" s="344"/>
      <c r="E14" s="337" t="s">
        <v>229</v>
      </c>
      <c r="F14" s="338"/>
      <c r="G14" s="11"/>
      <c r="H14" s="15"/>
    </row>
    <row r="15" spans="2:8" ht="27.75" customHeight="1">
      <c r="B15" s="10"/>
      <c r="C15" s="343" t="s">
        <v>230</v>
      </c>
      <c r="D15" s="344"/>
      <c r="E15" s="337" t="s">
        <v>231</v>
      </c>
      <c r="F15" s="338"/>
      <c r="G15" s="11"/>
      <c r="H15" s="15"/>
    </row>
    <row r="16" spans="2:8" ht="28.5" customHeight="1">
      <c r="B16" s="10"/>
      <c r="C16" s="343" t="s">
        <v>232</v>
      </c>
      <c r="D16" s="344"/>
      <c r="E16" s="337" t="s">
        <v>233</v>
      </c>
      <c r="F16" s="338"/>
      <c r="G16" s="11"/>
      <c r="H16" s="15"/>
    </row>
    <row r="17" spans="2:8" ht="72.75" customHeight="1">
      <c r="B17" s="10"/>
      <c r="C17" s="343" t="s">
        <v>234</v>
      </c>
      <c r="D17" s="344"/>
      <c r="E17" s="337" t="s">
        <v>235</v>
      </c>
      <c r="F17" s="338"/>
      <c r="G17" s="11"/>
      <c r="H17" s="15"/>
    </row>
    <row r="18" spans="2:8" ht="64.5" customHeight="1">
      <c r="B18" s="10"/>
      <c r="C18" s="343" t="s">
        <v>236</v>
      </c>
      <c r="D18" s="344"/>
      <c r="E18" s="337" t="s">
        <v>237</v>
      </c>
      <c r="F18" s="338"/>
      <c r="G18" s="11"/>
      <c r="H18" s="15"/>
    </row>
    <row r="19" spans="2:8" ht="71.25" customHeight="1">
      <c r="B19" s="10"/>
      <c r="C19" s="343" t="s">
        <v>238</v>
      </c>
      <c r="D19" s="344"/>
      <c r="E19" s="337" t="s">
        <v>239</v>
      </c>
      <c r="F19" s="338"/>
      <c r="G19" s="11"/>
      <c r="H19" s="15"/>
    </row>
    <row r="20" spans="2:8" ht="55.5" customHeight="1">
      <c r="B20" s="10"/>
      <c r="C20" s="335" t="s">
        <v>240</v>
      </c>
      <c r="D20" s="336"/>
      <c r="E20" s="337" t="s">
        <v>241</v>
      </c>
      <c r="F20" s="338"/>
      <c r="G20" s="11"/>
      <c r="H20" s="15"/>
    </row>
    <row r="21" spans="2:8" ht="42" customHeight="1">
      <c r="B21" s="10"/>
      <c r="C21" s="335" t="s">
        <v>242</v>
      </c>
      <c r="D21" s="336"/>
      <c r="E21" s="337" t="s">
        <v>243</v>
      </c>
      <c r="F21" s="338"/>
      <c r="G21" s="11"/>
      <c r="H21" s="15"/>
    </row>
    <row r="22" spans="2:8" ht="59.25" customHeight="1">
      <c r="B22" s="10"/>
      <c r="C22" s="335" t="s">
        <v>244</v>
      </c>
      <c r="D22" s="336"/>
      <c r="E22" s="337" t="s">
        <v>245</v>
      </c>
      <c r="F22" s="338"/>
      <c r="G22" s="11"/>
      <c r="H22" s="15"/>
    </row>
    <row r="23" spans="2:8" ht="23.25" customHeight="1">
      <c r="B23" s="10"/>
      <c r="C23" s="335" t="s">
        <v>246</v>
      </c>
      <c r="D23" s="336"/>
      <c r="E23" s="337" t="s">
        <v>247</v>
      </c>
      <c r="F23" s="338"/>
      <c r="G23" s="11"/>
      <c r="H23" s="15"/>
    </row>
    <row r="24" spans="2:8" ht="30.75" customHeight="1">
      <c r="B24" s="10"/>
      <c r="C24" s="335" t="s">
        <v>248</v>
      </c>
      <c r="D24" s="336"/>
      <c r="E24" s="337" t="s">
        <v>249</v>
      </c>
      <c r="F24" s="338"/>
      <c r="G24" s="11"/>
      <c r="H24" s="15"/>
    </row>
    <row r="25" spans="2:8" ht="33" customHeight="1">
      <c r="B25" s="10"/>
      <c r="C25" s="335" t="s">
        <v>250</v>
      </c>
      <c r="D25" s="336"/>
      <c r="E25" s="337" t="s">
        <v>251</v>
      </c>
      <c r="F25" s="338"/>
      <c r="G25" s="11"/>
      <c r="H25" s="15"/>
    </row>
    <row r="26" spans="2:8" ht="30" customHeight="1">
      <c r="B26" s="10"/>
      <c r="C26" s="335" t="s">
        <v>252</v>
      </c>
      <c r="D26" s="336"/>
      <c r="E26" s="337" t="s">
        <v>253</v>
      </c>
      <c r="F26" s="338"/>
      <c r="G26" s="11"/>
      <c r="H26" s="15"/>
    </row>
    <row r="27" spans="2:8" ht="35.25" customHeight="1">
      <c r="B27" s="10"/>
      <c r="C27" s="335" t="s">
        <v>254</v>
      </c>
      <c r="D27" s="336"/>
      <c r="E27" s="337" t="s">
        <v>255</v>
      </c>
      <c r="F27" s="338"/>
      <c r="G27" s="11"/>
      <c r="H27" s="15"/>
    </row>
    <row r="28" spans="2:8" ht="31.5" customHeight="1">
      <c r="B28" s="10"/>
      <c r="C28" s="335" t="s">
        <v>256</v>
      </c>
      <c r="D28" s="336"/>
      <c r="E28" s="337" t="s">
        <v>257</v>
      </c>
      <c r="F28" s="338"/>
      <c r="G28" s="11"/>
      <c r="H28" s="15"/>
    </row>
    <row r="29" spans="2:8" ht="35.25" customHeight="1">
      <c r="B29" s="10"/>
      <c r="C29" s="335" t="s">
        <v>258</v>
      </c>
      <c r="D29" s="336"/>
      <c r="E29" s="337" t="s">
        <v>259</v>
      </c>
      <c r="F29" s="338"/>
      <c r="G29" s="11"/>
      <c r="H29" s="15"/>
    </row>
    <row r="30" spans="2:8" ht="59.25" customHeight="1">
      <c r="B30" s="10"/>
      <c r="C30" s="335" t="s">
        <v>260</v>
      </c>
      <c r="D30" s="336"/>
      <c r="E30" s="337" t="s">
        <v>261</v>
      </c>
      <c r="F30" s="338"/>
      <c r="G30" s="11"/>
      <c r="H30" s="15"/>
    </row>
    <row r="31" spans="2:8" ht="57" customHeight="1">
      <c r="B31" s="10"/>
      <c r="C31" s="335" t="s">
        <v>262</v>
      </c>
      <c r="D31" s="336"/>
      <c r="E31" s="337" t="s">
        <v>263</v>
      </c>
      <c r="F31" s="338"/>
      <c r="G31" s="11"/>
      <c r="H31" s="15"/>
    </row>
    <row r="32" spans="2:8" ht="82.5" customHeight="1">
      <c r="B32" s="10"/>
      <c r="C32" s="335" t="s">
        <v>264</v>
      </c>
      <c r="D32" s="336"/>
      <c r="E32" s="337" t="s">
        <v>265</v>
      </c>
      <c r="F32" s="338"/>
      <c r="G32" s="11"/>
      <c r="H32" s="15"/>
    </row>
    <row r="33" spans="2:8" ht="46.5" customHeight="1">
      <c r="B33" s="10"/>
      <c r="C33" s="335" t="s">
        <v>266</v>
      </c>
      <c r="D33" s="336"/>
      <c r="E33" s="337" t="s">
        <v>267</v>
      </c>
      <c r="F33" s="338"/>
      <c r="G33" s="11"/>
      <c r="H33" s="15"/>
    </row>
    <row r="34" spans="2:8" ht="6.75" customHeight="1" thickBot="1">
      <c r="B34" s="10"/>
      <c r="C34" s="339"/>
      <c r="D34" s="340"/>
      <c r="E34" s="341"/>
      <c r="F34" s="342"/>
      <c r="G34" s="11"/>
      <c r="H34" s="15"/>
    </row>
    <row r="35" spans="2:8" ht="15.75" thickTop="1">
      <c r="B35" s="10"/>
      <c r="C35" s="16"/>
      <c r="D35" s="16"/>
      <c r="E35" s="17"/>
      <c r="F35" s="17"/>
      <c r="G35" s="11"/>
      <c r="H35" s="15"/>
    </row>
    <row r="36" spans="2:8" ht="21" customHeight="1">
      <c r="B36" s="332" t="s">
        <v>268</v>
      </c>
      <c r="C36" s="333"/>
      <c r="D36" s="333"/>
      <c r="E36" s="333"/>
      <c r="F36" s="333"/>
      <c r="G36" s="333"/>
      <c r="H36" s="334"/>
    </row>
    <row r="37" spans="2:8" ht="20.25" customHeight="1">
      <c r="B37" s="332" t="s">
        <v>269</v>
      </c>
      <c r="C37" s="333"/>
      <c r="D37" s="333"/>
      <c r="E37" s="333"/>
      <c r="F37" s="333"/>
      <c r="G37" s="333"/>
      <c r="H37" s="334"/>
    </row>
    <row r="38" spans="2:8" ht="20.25" customHeight="1">
      <c r="B38" s="332" t="s">
        <v>270</v>
      </c>
      <c r="C38" s="333"/>
      <c r="D38" s="333"/>
      <c r="E38" s="333"/>
      <c r="F38" s="333"/>
      <c r="G38" s="333"/>
      <c r="H38" s="334"/>
    </row>
    <row r="39" spans="2:8" ht="21.75" customHeight="1">
      <c r="B39" s="332" t="s">
        <v>271</v>
      </c>
      <c r="C39" s="333"/>
      <c r="D39" s="333"/>
      <c r="E39" s="333"/>
      <c r="F39" s="333"/>
      <c r="G39" s="333"/>
      <c r="H39" s="334"/>
    </row>
    <row r="40" spans="2:8" ht="22.5" customHeight="1">
      <c r="B40" s="332" t="s">
        <v>272</v>
      </c>
      <c r="C40" s="333"/>
      <c r="D40" s="333"/>
      <c r="E40" s="333"/>
      <c r="F40" s="333"/>
      <c r="G40" s="333"/>
      <c r="H40" s="334"/>
    </row>
    <row r="41" spans="2:8" ht="32.25" customHeight="1" thickBot="1">
      <c r="B41" s="329" t="s">
        <v>273</v>
      </c>
      <c r="C41" s="330"/>
      <c r="D41" s="330"/>
      <c r="E41" s="330"/>
      <c r="F41" s="330"/>
      <c r="G41" s="330"/>
      <c r="H41" s="33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6"/>
  <sheetViews>
    <sheetView topLeftCell="A7" zoomScale="60" zoomScaleNormal="60" workbookViewId="0">
      <pane xSplit="1" ySplit="3" topLeftCell="B10" activePane="bottomRight" state="frozen"/>
      <selection pane="topRight" activeCell="B7" sqref="B7"/>
      <selection pane="bottomLeft" activeCell="A10" sqref="A10"/>
      <selection pane="bottomRight" activeCell="G27" sqref="G27:G31"/>
    </sheetView>
  </sheetViews>
  <sheetFormatPr baseColWidth="10" defaultColWidth="11.42578125" defaultRowHeight="15"/>
  <cols>
    <col min="2" max="2" width="33.140625" customWidth="1"/>
    <col min="3" max="3" width="25.7109375" customWidth="1"/>
    <col min="4" max="4" width="64.7109375" customWidth="1"/>
    <col min="5" max="5" width="24.42578125" customWidth="1"/>
    <col min="6" max="6" width="30.7109375" customWidth="1"/>
    <col min="7" max="7" width="23.28515625" customWidth="1"/>
    <col min="8" max="8" width="18.5703125" customWidth="1"/>
    <col min="9" max="9" width="13.28515625" customWidth="1"/>
    <col min="11" max="11" width="24.28515625" customWidth="1"/>
    <col min="12" max="12" width="22.85546875" customWidth="1"/>
    <col min="14" max="14" width="12" customWidth="1"/>
    <col min="16" max="16" width="41.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19" customWidth="1"/>
    <col min="35" max="35" width="24"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15"/>
      <c r="B1" s="416"/>
      <c r="C1" s="416"/>
      <c r="D1" s="405" t="s">
        <v>274</v>
      </c>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7" t="s">
        <v>275</v>
      </c>
      <c r="AM1" s="407"/>
      <c r="AN1" s="40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17"/>
      <c r="B2" s="418"/>
      <c r="C2" s="418"/>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7"/>
      <c r="AM2" s="407"/>
      <c r="AN2" s="40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9"/>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7"/>
      <c r="AM3" s="407"/>
      <c r="AN3" s="40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08" t="s">
        <v>276</v>
      </c>
      <c r="B4" s="409"/>
      <c r="C4" s="410"/>
      <c r="D4" s="411" t="s">
        <v>277</v>
      </c>
      <c r="E4" s="412"/>
      <c r="F4" s="412"/>
      <c r="G4" s="412"/>
      <c r="H4" s="412"/>
      <c r="I4" s="412"/>
      <c r="J4" s="412"/>
      <c r="K4" s="412"/>
      <c r="L4" s="412"/>
      <c r="M4" s="412"/>
      <c r="N4" s="413"/>
      <c r="O4" s="414"/>
      <c r="P4" s="414"/>
      <c r="Q4" s="41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187.5" customHeight="1">
      <c r="A5" s="408" t="s">
        <v>278</v>
      </c>
      <c r="B5" s="409"/>
      <c r="C5" s="410"/>
      <c r="D5" s="419" t="s">
        <v>279</v>
      </c>
      <c r="E5" s="420"/>
      <c r="F5" s="420"/>
      <c r="G5" s="420"/>
      <c r="H5" s="420"/>
      <c r="I5" s="420"/>
      <c r="J5" s="420"/>
      <c r="K5" s="420"/>
      <c r="L5" s="420"/>
      <c r="M5" s="420"/>
      <c r="N5" s="421"/>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08" t="s">
        <v>280</v>
      </c>
      <c r="B6" s="409"/>
      <c r="C6" s="410"/>
      <c r="D6" s="419" t="s">
        <v>281</v>
      </c>
      <c r="E6" s="420"/>
      <c r="F6" s="420"/>
      <c r="G6" s="420"/>
      <c r="H6" s="420"/>
      <c r="I6" s="420"/>
      <c r="J6" s="420"/>
      <c r="K6" s="420"/>
      <c r="L6" s="420"/>
      <c r="M6" s="420"/>
      <c r="N6" s="421"/>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02" t="s">
        <v>282</v>
      </c>
      <c r="B7" s="403"/>
      <c r="C7" s="403"/>
      <c r="D7" s="403"/>
      <c r="E7" s="403"/>
      <c r="F7" s="403"/>
      <c r="G7" s="403"/>
      <c r="H7" s="404"/>
      <c r="I7" s="402" t="s">
        <v>283</v>
      </c>
      <c r="J7" s="403"/>
      <c r="K7" s="403"/>
      <c r="L7" s="403"/>
      <c r="M7" s="403"/>
      <c r="N7" s="404"/>
      <c r="O7" s="402" t="s">
        <v>284</v>
      </c>
      <c r="P7" s="403"/>
      <c r="Q7" s="403"/>
      <c r="R7" s="403"/>
      <c r="S7" s="403"/>
      <c r="T7" s="403"/>
      <c r="U7" s="403"/>
      <c r="V7" s="403"/>
      <c r="W7" s="404"/>
      <c r="X7" s="402" t="s">
        <v>285</v>
      </c>
      <c r="Y7" s="403"/>
      <c r="Z7" s="403"/>
      <c r="AA7" s="403"/>
      <c r="AB7" s="403"/>
      <c r="AC7" s="403"/>
      <c r="AD7" s="403"/>
      <c r="AE7" s="403"/>
      <c r="AF7" s="403"/>
      <c r="AG7" s="403"/>
      <c r="AH7" s="404"/>
      <c r="AI7" s="402" t="s">
        <v>286</v>
      </c>
      <c r="AJ7" s="403"/>
      <c r="AK7" s="403"/>
      <c r="AL7" s="403"/>
      <c r="AM7" s="403"/>
      <c r="AN7" s="42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395" t="s">
        <v>287</v>
      </c>
      <c r="B8" s="398" t="s">
        <v>288</v>
      </c>
      <c r="C8" s="397" t="s">
        <v>228</v>
      </c>
      <c r="D8" s="393" t="s">
        <v>289</v>
      </c>
      <c r="E8" s="393" t="s">
        <v>232</v>
      </c>
      <c r="F8" s="399" t="s">
        <v>234</v>
      </c>
      <c r="G8" s="386" t="s">
        <v>236</v>
      </c>
      <c r="H8" s="393" t="s">
        <v>290</v>
      </c>
      <c r="I8" s="394" t="s">
        <v>291</v>
      </c>
      <c r="J8" s="400" t="s">
        <v>292</v>
      </c>
      <c r="K8" s="386" t="s">
        <v>293</v>
      </c>
      <c r="L8" s="386" t="s">
        <v>294</v>
      </c>
      <c r="M8" s="400" t="s">
        <v>292</v>
      </c>
      <c r="N8" s="393" t="s">
        <v>242</v>
      </c>
      <c r="O8" s="390" t="s">
        <v>295</v>
      </c>
      <c r="P8" s="385" t="s">
        <v>244</v>
      </c>
      <c r="Q8" s="386" t="s">
        <v>246</v>
      </c>
      <c r="R8" s="385" t="s">
        <v>296</v>
      </c>
      <c r="S8" s="385"/>
      <c r="T8" s="385"/>
      <c r="U8" s="385"/>
      <c r="V8" s="385"/>
      <c r="W8" s="385"/>
      <c r="X8" s="389" t="s">
        <v>297</v>
      </c>
      <c r="Y8" s="390" t="s">
        <v>298</v>
      </c>
      <c r="Z8" s="390" t="s">
        <v>292</v>
      </c>
      <c r="AA8" s="166"/>
      <c r="AB8" s="166"/>
      <c r="AC8" s="390" t="s">
        <v>299</v>
      </c>
      <c r="AD8" s="390" t="s">
        <v>292</v>
      </c>
      <c r="AE8" s="166"/>
      <c r="AF8" s="166"/>
      <c r="AG8" s="389" t="s">
        <v>300</v>
      </c>
      <c r="AH8" s="390" t="s">
        <v>262</v>
      </c>
      <c r="AI8" s="385" t="s">
        <v>286</v>
      </c>
      <c r="AJ8" s="385" t="s">
        <v>301</v>
      </c>
      <c r="AK8" s="385" t="s">
        <v>302</v>
      </c>
      <c r="AL8" s="385" t="s">
        <v>303</v>
      </c>
      <c r="AM8" s="387" t="s">
        <v>304</v>
      </c>
      <c r="AN8" s="387" t="s">
        <v>266</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59.25" customHeight="1" thickBot="1">
      <c r="A9" s="396"/>
      <c r="B9" s="401"/>
      <c r="C9" s="398"/>
      <c r="D9" s="386"/>
      <c r="E9" s="386"/>
      <c r="F9" s="398"/>
      <c r="G9" s="394"/>
      <c r="H9" s="386"/>
      <c r="I9" s="394"/>
      <c r="J9" s="400"/>
      <c r="K9" s="394"/>
      <c r="L9" s="394"/>
      <c r="M9" s="400"/>
      <c r="N9" s="386"/>
      <c r="O9" s="391"/>
      <c r="P9" s="386"/>
      <c r="Q9" s="394"/>
      <c r="R9" s="116" t="s">
        <v>305</v>
      </c>
      <c r="S9" s="116" t="s">
        <v>306</v>
      </c>
      <c r="T9" s="116" t="s">
        <v>307</v>
      </c>
      <c r="U9" s="116" t="s">
        <v>308</v>
      </c>
      <c r="V9" s="116" t="s">
        <v>309</v>
      </c>
      <c r="W9" s="116" t="s">
        <v>310</v>
      </c>
      <c r="X9" s="390"/>
      <c r="Y9" s="392"/>
      <c r="Z9" s="392"/>
      <c r="AA9" s="168" t="s">
        <v>311</v>
      </c>
      <c r="AB9" s="168" t="s">
        <v>292</v>
      </c>
      <c r="AC9" s="392"/>
      <c r="AD9" s="392"/>
      <c r="AE9" s="167" t="s">
        <v>299</v>
      </c>
      <c r="AF9" s="167" t="s">
        <v>292</v>
      </c>
      <c r="AG9" s="390"/>
      <c r="AH9" s="391"/>
      <c r="AI9" s="386"/>
      <c r="AJ9" s="386"/>
      <c r="AK9" s="386"/>
      <c r="AL9" s="386"/>
      <c r="AM9" s="388"/>
      <c r="AN9" s="388"/>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1" customHeight="1">
      <c r="A10" s="370">
        <v>1</v>
      </c>
      <c r="B10" s="425" t="s">
        <v>312</v>
      </c>
      <c r="C10" s="370" t="s">
        <v>313</v>
      </c>
      <c r="D10" s="382" t="s">
        <v>314</v>
      </c>
      <c r="E10" s="423" t="s">
        <v>315</v>
      </c>
      <c r="F10" s="370" t="s">
        <v>316</v>
      </c>
      <c r="G10" s="370" t="s">
        <v>317</v>
      </c>
      <c r="H10" s="370">
        <v>190</v>
      </c>
      <c r="I10" s="377" t="str">
        <f>IF(H10&lt;=2,'Tabla probabilidad'!$B$5,IF(H10&lt;=24,'Tabla probabilidad'!$B$6,IF(H10&lt;=500,'Tabla probabilidad'!$B$7,IF(H10&lt;=5000,'Tabla probabilidad'!$B$8,IF(H10&gt;5000,'Tabla probabilidad'!$B$9)))))</f>
        <v>Media</v>
      </c>
      <c r="J10" s="369">
        <f>IF(H10&lt;=2,'Tabla probabilidad'!$D$5,IF(H10&lt;=24,'Tabla probabilidad'!$D$6,IF(H10&lt;=500,'Tabla probabilidad'!$D$7,IF(H10&lt;=5000,'Tabla probabilidad'!$D$8,IF(H10&gt;5000,'Tabla probabilidad'!$D$9)))))</f>
        <v>0.6</v>
      </c>
      <c r="K10" s="370" t="s">
        <v>318</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0" t="str">
        <f>VLOOKUP((I10&amp;L10),Hoja1!$B$4:$C$28,2,0)</f>
        <v>Moderado</v>
      </c>
      <c r="O10" s="163">
        <v>1</v>
      </c>
      <c r="P10" s="175" t="s">
        <v>319</v>
      </c>
      <c r="Q10" s="163" t="str">
        <f>IF(R10="Preventivo","Probabilidad",IF(R10="Detectivo","Probabilidad", IF(R10="Correctivo","Impacto")))</f>
        <v>Probabilidad</v>
      </c>
      <c r="R10" s="163" t="s">
        <v>320</v>
      </c>
      <c r="S10" s="163" t="s">
        <v>321</v>
      </c>
      <c r="T10" s="164">
        <f>VLOOKUP(R10&amp;S10,Hoja1!$Q$4:$R$9,2,0)</f>
        <v>0.35</v>
      </c>
      <c r="U10" s="163" t="s">
        <v>322</v>
      </c>
      <c r="V10" s="163" t="s">
        <v>323</v>
      </c>
      <c r="W10" s="163" t="s">
        <v>324</v>
      </c>
      <c r="X10" s="164">
        <f>IF(Q10="Probabilidad",($J$10*T10),IF(Q10="Impacto"," "))</f>
        <v>0.21</v>
      </c>
      <c r="Y10" s="164" t="str">
        <f>IF(Z10&lt;=20%,'Tabla probabilidad'!$B$5,IF(Z10&lt;=40%,'Tabla probabilidad'!$B$6,IF(Z10&lt;=60%,'Tabla probabilidad'!$B$7,IF(Z10&lt;=80%,'Tabla probabilidad'!$B$8,IF(Z10&lt;=100%,'Tabla probabilidad'!$B$9)))))</f>
        <v>Baja</v>
      </c>
      <c r="Z10" s="164">
        <f>IF(R10="Preventivo",(J10-(J10*T10)),IF(R10="Detectivo",(J10-(J10*T10)),IF(R10="Correctivo",(J10))))</f>
        <v>0.39</v>
      </c>
      <c r="AA10" s="365" t="str">
        <f>IF(AB10&lt;=20%,'Tabla probabilidad'!$B$5,IF(AB10&lt;=40%,'Tabla probabilidad'!$B$6,IF(AB10&lt;=60%,'Tabla probabilidad'!$B$7,IF(AB10&lt;=80%,'Tabla probabilidad'!$B$8,IF(AB10&lt;=100%,'Tabla probabilidad'!$B$9)))))</f>
        <v>Baja</v>
      </c>
      <c r="AB10" s="365">
        <f>AVERAGE(Z10:Z15)</f>
        <v>0.22999999999999998</v>
      </c>
      <c r="AC10" s="164" t="str">
        <f t="shared" ref="AC10:AC22" si="0">IF(AD10&lt;=20%,"Leve",IF(AD10&lt;=40%,"Menor",IF(AD10&lt;=60%,"Moderado",IF(AD10&lt;=80%,"Mayor",IF(AD10&lt;=100%,"Catastrófico")))))</f>
        <v>Moderado</v>
      </c>
      <c r="AD10" s="164">
        <f>IF(Q10="Probabilidad",(($M$10-0)),IF(Q10="Impacto",($M$10-($M$10*T10))))</f>
        <v>0.6</v>
      </c>
      <c r="AE10" s="365" t="str">
        <f>IF(AF10&lt;=20%,"Leve",IF(AF10&lt;=40%,"Menor",IF(AF10&lt;=60%,"Moderado",IF(AF10&lt;=80%,"Mayor",IF(AF10&lt;=100%,"Catastrófico")))))</f>
        <v>Moderado</v>
      </c>
      <c r="AF10" s="365">
        <f>AVERAGE(AD10:AD15)</f>
        <v>0.6</v>
      </c>
      <c r="AG10" s="367" t="str">
        <f>VLOOKUP(AA10&amp;AE10,Hoja1!$B$4:$C$28,2,0)</f>
        <v>Moderado</v>
      </c>
      <c r="AH10" s="367" t="s">
        <v>325</v>
      </c>
      <c r="AI10" s="370" t="s">
        <v>326</v>
      </c>
      <c r="AJ10" s="370" t="s">
        <v>327</v>
      </c>
      <c r="AK10" s="384">
        <v>44440</v>
      </c>
      <c r="AL10" s="384">
        <v>44560</v>
      </c>
      <c r="AM10" s="370"/>
      <c r="AN10" s="370" t="s">
        <v>328</v>
      </c>
    </row>
    <row r="11" spans="1:298" ht="38.25">
      <c r="A11" s="370"/>
      <c r="B11" s="426"/>
      <c r="C11" s="370"/>
      <c r="D11" s="382"/>
      <c r="E11" s="423"/>
      <c r="F11" s="370"/>
      <c r="G11" s="370"/>
      <c r="H11" s="370"/>
      <c r="I11" s="377"/>
      <c r="J11" s="369"/>
      <c r="K11" s="370"/>
      <c r="L11" s="378"/>
      <c r="M11" s="378"/>
      <c r="N11" s="370"/>
      <c r="O11" s="163">
        <v>2</v>
      </c>
      <c r="P11" s="176" t="s">
        <v>329</v>
      </c>
      <c r="Q11" s="163" t="str">
        <f t="shared" ref="Q11:Q22" si="1">IF(R11="Preventivo","Probabilidad",IF(R11="Detectivo","Probabilidad", IF(R11="Correctivo","Impacto")))</f>
        <v>Probabilidad</v>
      </c>
      <c r="R11" s="163" t="s">
        <v>330</v>
      </c>
      <c r="S11" s="163" t="s">
        <v>321</v>
      </c>
      <c r="T11" s="164">
        <f>VLOOKUP(R11&amp;S11,Hoja1!$Q$4:$R$9,2,0)</f>
        <v>0.45</v>
      </c>
      <c r="U11" s="163" t="s">
        <v>322</v>
      </c>
      <c r="V11" s="163" t="s">
        <v>323</v>
      </c>
      <c r="W11" s="163" t="s">
        <v>331</v>
      </c>
      <c r="X11" s="164">
        <f>IF(Q11="Probabilidad",($J$10*T11),IF(Q11="Impacto"," "))</f>
        <v>0.27</v>
      </c>
      <c r="Y11" s="164" t="str">
        <f>IF(Z11&lt;=20%,'Tabla probabilidad'!$B$5,IF(Z11&lt;=40%,'Tabla probabilidad'!$B$6,IF(Z11&lt;=60%,'Tabla probabilidad'!$B$7,IF(Z11&lt;=80%,'Tabla probabilidad'!$B$8,IF(Z11&lt;=100%,'Tabla probabilidad'!$B$9)))))</f>
        <v>Baja</v>
      </c>
      <c r="Z11" s="164">
        <f>IF(R11="Preventivo",(J10-(J10*T11)),IF(R11="Detectivo",(J10-(J10*T11)),IF(R11="Correctivo",(J10))))</f>
        <v>0.32999999999999996</v>
      </c>
      <c r="AA11" s="366"/>
      <c r="AB11" s="366"/>
      <c r="AC11" s="164" t="str">
        <f t="shared" si="0"/>
        <v>Moderado</v>
      </c>
      <c r="AD11" s="164">
        <f>IF(Q11="Probabilidad",(($M$10-0)),IF(Q11="Impacto",($M$10-($M$10*T11))))</f>
        <v>0.6</v>
      </c>
      <c r="AE11" s="366"/>
      <c r="AF11" s="366"/>
      <c r="AG11" s="368"/>
      <c r="AH11" s="368"/>
      <c r="AI11" s="370"/>
      <c r="AJ11" s="370"/>
      <c r="AK11" s="384"/>
      <c r="AL11" s="384"/>
      <c r="AM11" s="370"/>
      <c r="AN11" s="370"/>
    </row>
    <row r="12" spans="1:298" ht="51">
      <c r="A12" s="370"/>
      <c r="B12" s="426"/>
      <c r="C12" s="370"/>
      <c r="D12" s="382"/>
      <c r="E12" s="423"/>
      <c r="F12" s="370"/>
      <c r="G12" s="370"/>
      <c r="H12" s="370"/>
      <c r="I12" s="377"/>
      <c r="J12" s="369"/>
      <c r="K12" s="370"/>
      <c r="L12" s="378"/>
      <c r="M12" s="378"/>
      <c r="N12" s="370"/>
      <c r="O12" s="163">
        <v>3</v>
      </c>
      <c r="P12" s="176" t="s">
        <v>332</v>
      </c>
      <c r="Q12" s="163" t="str">
        <f t="shared" si="1"/>
        <v>Probabilidad</v>
      </c>
      <c r="R12" s="163" t="s">
        <v>330</v>
      </c>
      <c r="S12" s="163" t="s">
        <v>321</v>
      </c>
      <c r="T12" s="164">
        <f>VLOOKUP(R12&amp;S12,Hoja1!$Q$4:$R$9,2,0)</f>
        <v>0.45</v>
      </c>
      <c r="U12" s="163" t="s">
        <v>322</v>
      </c>
      <c r="V12" s="163" t="s">
        <v>333</v>
      </c>
      <c r="W12" s="163" t="s">
        <v>324</v>
      </c>
      <c r="X12" s="164">
        <f t="shared" ref="X12:X15" si="2">IF(Q12="Probabilidad",($J$10*T12),IF(Q12="Impacto"," "))</f>
        <v>0.27</v>
      </c>
      <c r="Y12" s="164" t="str">
        <f>IF(Z12&lt;=20%,'Tabla probabilidad'!$B$5,IF(Z12&lt;=40%,'Tabla probabilidad'!$B$6,IF(Z12&lt;=60%,'Tabla probabilidad'!$B$7,IF(Z12&lt;=80%,'Tabla probabilidad'!$B$8,IF(Z12&lt;=100%,'Tabla probabilidad'!$B$9)))))</f>
        <v>Baja</v>
      </c>
      <c r="Z12" s="164">
        <f>IF(R12="Preventivo",(J10-(J10*T12)),IF(R12="Detectivo",(J10-(J10*T12)),IF(R12="Correctivo",(J10))))</f>
        <v>0.32999999999999996</v>
      </c>
      <c r="AA12" s="366"/>
      <c r="AB12" s="366"/>
      <c r="AC12" s="164" t="str">
        <f t="shared" si="0"/>
        <v>Moderado</v>
      </c>
      <c r="AD12" s="164">
        <f>IF(Q12="Probabilidad",(($M$10-0)),IF(Q12="Impacto",($M$10-($M$10*T12))))</f>
        <v>0.6</v>
      </c>
      <c r="AE12" s="366"/>
      <c r="AF12" s="366"/>
      <c r="AG12" s="368"/>
      <c r="AH12" s="368"/>
      <c r="AI12" s="370"/>
      <c r="AJ12" s="370"/>
      <c r="AK12" s="384"/>
      <c r="AL12" s="384"/>
      <c r="AM12" s="370"/>
      <c r="AN12" s="370"/>
    </row>
    <row r="13" spans="1:298" ht="83.25" customHeight="1">
      <c r="A13" s="370"/>
      <c r="B13" s="426"/>
      <c r="C13" s="370"/>
      <c r="D13" s="382"/>
      <c r="E13" s="423"/>
      <c r="F13" s="370"/>
      <c r="G13" s="370"/>
      <c r="H13" s="370"/>
      <c r="I13" s="377"/>
      <c r="J13" s="369"/>
      <c r="K13" s="370"/>
      <c r="L13" s="378"/>
      <c r="M13" s="378"/>
      <c r="N13" s="370"/>
      <c r="O13" s="163">
        <v>4</v>
      </c>
      <c r="P13" s="177" t="s">
        <v>334</v>
      </c>
      <c r="Q13" s="163" t="str">
        <f t="shared" ref="Q13:Q14" si="3">IF(R13="Preventivo","Probabilidad",IF(R13="Detectivo","Probabilidad", IF(R13="Correctivo","Impacto")))</f>
        <v>Probabilidad</v>
      </c>
      <c r="R13" s="163" t="s">
        <v>330</v>
      </c>
      <c r="S13" s="163" t="s">
        <v>321</v>
      </c>
      <c r="T13" s="164">
        <f>VLOOKUP(R13&amp;S13,Hoja1!$Q$4:$R$9,2,0)</f>
        <v>0.45</v>
      </c>
      <c r="U13" s="163" t="s">
        <v>322</v>
      </c>
      <c r="V13" s="163" t="s">
        <v>323</v>
      </c>
      <c r="W13" s="163" t="s">
        <v>324</v>
      </c>
      <c r="X13" s="164">
        <f t="shared" ref="X13:X14" si="4">IF(Q13="Probabilidad",($J$10*T13),IF(Q13="Impacto"," "))</f>
        <v>0.27</v>
      </c>
      <c r="Y13" s="164" t="str">
        <f>IF(Z13&lt;=20%,'Tabla probabilidad'!$B$5,IF(Z13&lt;=40%,'Tabla probabilidad'!$B$6,IF(Z13&lt;=60%,'Tabla probabilidad'!$B$7,IF(Z13&lt;=80%,'Tabla probabilidad'!$B$8,IF(Z13&lt;=100%,'Tabla probabilidad'!$B$9)))))</f>
        <v>Muy Baja</v>
      </c>
      <c r="Z13" s="164">
        <f>IF(R13="Preventivo",(J11-(J11*T13)),IF(R13="Detectivo",(J11-(J11*T13)),IF(R13="Correctivo",(J11))))</f>
        <v>0</v>
      </c>
      <c r="AA13" s="366"/>
      <c r="AB13" s="366"/>
      <c r="AC13" s="164"/>
      <c r="AD13" s="164"/>
      <c r="AE13" s="366"/>
      <c r="AF13" s="366"/>
      <c r="AG13" s="368"/>
      <c r="AH13" s="368"/>
      <c r="AI13" s="163" t="s">
        <v>335</v>
      </c>
      <c r="AJ13" s="163" t="s">
        <v>336</v>
      </c>
      <c r="AK13" s="189">
        <v>44440</v>
      </c>
      <c r="AL13" s="189">
        <v>44560</v>
      </c>
      <c r="AM13" s="130"/>
      <c r="AN13" s="163" t="s">
        <v>328</v>
      </c>
    </row>
    <row r="14" spans="1:298" ht="51">
      <c r="A14" s="370"/>
      <c r="B14" s="426"/>
      <c r="C14" s="370"/>
      <c r="D14" s="382"/>
      <c r="E14" s="423"/>
      <c r="F14" s="370"/>
      <c r="G14" s="370"/>
      <c r="H14" s="370"/>
      <c r="I14" s="377"/>
      <c r="J14" s="369"/>
      <c r="K14" s="370"/>
      <c r="L14" s="378"/>
      <c r="M14" s="378"/>
      <c r="N14" s="370"/>
      <c r="O14" s="163">
        <v>5</v>
      </c>
      <c r="P14" s="177" t="s">
        <v>337</v>
      </c>
      <c r="Q14" s="163" t="str">
        <f t="shared" si="3"/>
        <v>Probabilidad</v>
      </c>
      <c r="R14" s="163" t="s">
        <v>320</v>
      </c>
      <c r="S14" s="163" t="s">
        <v>321</v>
      </c>
      <c r="T14" s="164">
        <f>VLOOKUP(R14&amp;S14,Hoja1!$Q$4:$R$9,2,0)</f>
        <v>0.35</v>
      </c>
      <c r="U14" s="163" t="s">
        <v>322</v>
      </c>
      <c r="V14" s="163" t="s">
        <v>323</v>
      </c>
      <c r="W14" s="163" t="s">
        <v>324</v>
      </c>
      <c r="X14" s="164">
        <f t="shared" si="4"/>
        <v>0.21</v>
      </c>
      <c r="Y14" s="164" t="str">
        <f>IF(Z14&lt;=20%,'Tabla probabilidad'!$B$5,IF(Z14&lt;=40%,'Tabla probabilidad'!$B$6,IF(Z14&lt;=60%,'Tabla probabilidad'!$B$7,IF(Z14&lt;=80%,'Tabla probabilidad'!$B$8,IF(Z14&lt;=100%,'Tabla probabilidad'!$B$9)))))</f>
        <v>Muy Baja</v>
      </c>
      <c r="Z14" s="164">
        <f>IF(R14="Preventivo",(J12-(J12*T14)),IF(R14="Detectivo",(J12-(J12*T14)),IF(R14="Correctivo",(J12))))</f>
        <v>0</v>
      </c>
      <c r="AA14" s="366"/>
      <c r="AB14" s="366"/>
      <c r="AC14" s="164"/>
      <c r="AD14" s="164"/>
      <c r="AE14" s="366"/>
      <c r="AF14" s="366"/>
      <c r="AG14" s="368"/>
      <c r="AH14" s="368"/>
      <c r="AI14" s="370" t="s">
        <v>338</v>
      </c>
      <c r="AJ14" s="370" t="s">
        <v>327</v>
      </c>
      <c r="AK14" s="424">
        <v>44440</v>
      </c>
      <c r="AL14" s="424">
        <v>44560</v>
      </c>
      <c r="AM14" s="370"/>
      <c r="AN14" s="370" t="s">
        <v>328</v>
      </c>
    </row>
    <row r="15" spans="1:298" ht="30">
      <c r="A15" s="370"/>
      <c r="B15" s="426"/>
      <c r="C15" s="370"/>
      <c r="D15" s="382"/>
      <c r="E15" s="423"/>
      <c r="F15" s="370"/>
      <c r="G15" s="370"/>
      <c r="H15" s="370"/>
      <c r="I15" s="377"/>
      <c r="J15" s="369"/>
      <c r="K15" s="370"/>
      <c r="L15" s="378"/>
      <c r="M15" s="378"/>
      <c r="N15" s="370"/>
      <c r="O15" s="163">
        <v>6</v>
      </c>
      <c r="P15" s="177" t="s">
        <v>339</v>
      </c>
      <c r="Q15" s="163" t="str">
        <f t="shared" si="1"/>
        <v>Probabilidad</v>
      </c>
      <c r="R15" s="163" t="s">
        <v>330</v>
      </c>
      <c r="S15" s="163" t="s">
        <v>321</v>
      </c>
      <c r="T15" s="164">
        <f>VLOOKUP(R15&amp;S15,Hoja1!$Q$4:$R$9,2,0)</f>
        <v>0.45</v>
      </c>
      <c r="U15" s="163" t="s">
        <v>322</v>
      </c>
      <c r="V15" s="163" t="s">
        <v>333</v>
      </c>
      <c r="W15" s="163" t="s">
        <v>324</v>
      </c>
      <c r="X15" s="164">
        <f t="shared" si="2"/>
        <v>0.27</v>
      </c>
      <c r="Y15" s="164" t="str">
        <f>IF(Z15&lt;=20%,'Tabla probabilidad'!$B$5,IF(Z15&lt;=40%,'Tabla probabilidad'!$B$6,IF(Z15&lt;=60%,'Tabla probabilidad'!$B$7,IF(Z15&lt;=80%,'Tabla probabilidad'!$B$8,IF(Z15&lt;=100%,'Tabla probabilidad'!$B$9)))))</f>
        <v>Baja</v>
      </c>
      <c r="Z15" s="164">
        <f>IF(R15="Preventivo",(J10-(J10*T15)),IF(R15="Detectivo",(J10-(J10*T15)),IF(R15="Correctivo",(J10))))</f>
        <v>0.32999999999999996</v>
      </c>
      <c r="AA15" s="366"/>
      <c r="AB15" s="366"/>
      <c r="AC15" s="164" t="str">
        <f t="shared" si="0"/>
        <v>Moderado</v>
      </c>
      <c r="AD15" s="164">
        <f>IF(Q15="Probabilidad",(($M$10-0)),IF(Q15="Impacto",($M$10-($M$10*T15))))</f>
        <v>0.6</v>
      </c>
      <c r="AE15" s="366"/>
      <c r="AF15" s="366"/>
      <c r="AG15" s="368"/>
      <c r="AH15" s="368"/>
      <c r="AI15" s="370"/>
      <c r="AJ15" s="370"/>
      <c r="AK15" s="371"/>
      <c r="AL15" s="371"/>
      <c r="AM15" s="370"/>
      <c r="AN15" s="370"/>
    </row>
    <row r="16" spans="1:298" ht="66.75" customHeight="1">
      <c r="A16" s="370">
        <v>2</v>
      </c>
      <c r="B16" s="429" t="s">
        <v>340</v>
      </c>
      <c r="C16" s="370" t="s">
        <v>341</v>
      </c>
      <c r="D16" s="374" t="s">
        <v>342</v>
      </c>
      <c r="E16" s="370" t="s">
        <v>343</v>
      </c>
      <c r="F16" s="370" t="s">
        <v>344</v>
      </c>
      <c r="G16" s="370" t="s">
        <v>317</v>
      </c>
      <c r="H16" s="370">
        <v>2436</v>
      </c>
      <c r="I16" s="377" t="str">
        <f>IF(H16&lt;=2,'Tabla probabilidad'!$B$5,IF(H16&lt;=24,'Tabla probabilidad'!$B$6,IF(H16&lt;=500,'Tabla probabilidad'!$B$7,IF(H16&lt;=5000,'Tabla probabilidad'!$B$8,IF(H16&gt;5000,'Tabla probabilidad'!$B$9)))))</f>
        <v>Alta</v>
      </c>
      <c r="J16" s="369">
        <f>IF(H16&lt;=2,'Tabla probabilidad'!$D$5,IF(H16&lt;=24,'Tabla probabilidad'!$D$6,IF(H16&lt;=500,'Tabla probabilidad'!$D$7,IF(H16&lt;=5000,'Tabla probabilidad'!$D$8,IF(H16&gt;5000,'Tabla probabilidad'!$D$9)))))</f>
        <v>0.8</v>
      </c>
      <c r="K16" s="370" t="s">
        <v>345</v>
      </c>
      <c r="L16" s="370"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70"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70" t="str">
        <f>VLOOKUP((I16&amp;L16),Hoja1!$B$4:$C$28,2,0)</f>
        <v xml:space="preserve">Alto </v>
      </c>
      <c r="O16" s="163">
        <v>1</v>
      </c>
      <c r="P16" s="178" t="s">
        <v>346</v>
      </c>
      <c r="Q16" s="163" t="str">
        <f t="shared" si="1"/>
        <v>Probabilidad</v>
      </c>
      <c r="R16" s="163" t="s">
        <v>330</v>
      </c>
      <c r="S16" s="163" t="s">
        <v>321</v>
      </c>
      <c r="T16" s="164">
        <f>VLOOKUP(R16&amp;S16,Hoja1!$Q$4:$R$9,2,0)</f>
        <v>0.45</v>
      </c>
      <c r="U16" s="163" t="s">
        <v>347</v>
      </c>
      <c r="V16" s="163" t="s">
        <v>333</v>
      </c>
      <c r="W16" s="163" t="s">
        <v>324</v>
      </c>
      <c r="X16" s="164">
        <f>IF(Q16="Probabilidad",($J$16*T16),IF(Q16="Impacto"," "))</f>
        <v>0.36000000000000004</v>
      </c>
      <c r="Y16" s="164" t="str">
        <f>IF(Z16&lt;=20%,'Tabla probabilidad'!$B$5,IF(Z16&lt;=40%,'Tabla probabilidad'!$B$6,IF(Z16&lt;=60%,'Tabla probabilidad'!$B$7,IF(Z16&lt;=80%,'Tabla probabilidad'!$B$8,IF(Z16&lt;=100%,'Tabla probabilidad'!$B$9)))))</f>
        <v>Media</v>
      </c>
      <c r="Z16" s="164">
        <f>IF(R16="Preventivo",(J16-(J16*T16)),IF(R16="Detectivo",(J16-(J16*T16)),IF(R16="Correctivo",(J16))))</f>
        <v>0.44</v>
      </c>
      <c r="AA16" s="365" t="str">
        <f>IF(AB16&lt;=20%,'Tabla probabilidad'!$B$5,IF(AB16&lt;=40%,'Tabla probabilidad'!$B$6,IF(AB16&lt;=60%,'Tabla probabilidad'!$B$7,IF(AB16&lt;=80%,'Tabla probabilidad'!$B$8,IF(AB16&lt;=100%,'Tabla probabilidad'!$B$9)))))</f>
        <v>Baja</v>
      </c>
      <c r="AB16" s="365">
        <f>AVERAGE(Z16:Z18)</f>
        <v>0.29333333333333333</v>
      </c>
      <c r="AC16" s="164" t="str">
        <f t="shared" si="0"/>
        <v>Mayor</v>
      </c>
      <c r="AD16" s="164">
        <f>IF(Q16="Probabilidad",(($M$16-0)),IF(Q16="Impacto",($M$16-($M$16*T16))))</f>
        <v>0.8</v>
      </c>
      <c r="AE16" s="365" t="str">
        <f>IF(AF16&lt;=20%,"Leve",IF(AF16&lt;=40%,"Menor",IF(AF16&lt;=60%,"Moderado",IF(AF16&lt;=80%,"Mayor",IF(AF16&lt;=100%,"Catastrófico")))))</f>
        <v>Mayor</v>
      </c>
      <c r="AF16" s="365">
        <f>AVERAGE(AD16:AD18)</f>
        <v>0.8</v>
      </c>
      <c r="AG16" s="367" t="str">
        <f>VLOOKUP(AA16&amp;AE16,Hoja1!$B$4:$C$28,2,0)</f>
        <v xml:space="preserve">Alto </v>
      </c>
      <c r="AH16" s="367" t="s">
        <v>348</v>
      </c>
      <c r="AI16" s="367" t="s">
        <v>349</v>
      </c>
      <c r="AJ16" s="367" t="s">
        <v>350</v>
      </c>
      <c r="AK16" s="367" t="s">
        <v>351</v>
      </c>
      <c r="AL16" s="367" t="s">
        <v>352</v>
      </c>
      <c r="AM16" s="431"/>
      <c r="AN16" s="370" t="s">
        <v>328</v>
      </c>
    </row>
    <row r="17" spans="1:40" ht="66.75" customHeight="1">
      <c r="A17" s="370"/>
      <c r="B17" s="430"/>
      <c r="C17" s="370"/>
      <c r="D17" s="375"/>
      <c r="E17" s="370"/>
      <c r="F17" s="370"/>
      <c r="G17" s="370"/>
      <c r="H17" s="370"/>
      <c r="I17" s="377"/>
      <c r="J17" s="369"/>
      <c r="K17" s="370"/>
      <c r="L17" s="370"/>
      <c r="M17" s="370"/>
      <c r="N17" s="370"/>
      <c r="O17" s="163">
        <v>2</v>
      </c>
      <c r="P17" s="176" t="s">
        <v>353</v>
      </c>
      <c r="Q17" s="163" t="str">
        <f t="shared" ref="Q17" si="5">IF(R17="Preventivo","Probabilidad",IF(R17="Detectivo","Probabilidad", IF(R17="Correctivo","Impacto")))</f>
        <v>Probabilidad</v>
      </c>
      <c r="R17" s="163" t="s">
        <v>330</v>
      </c>
      <c r="S17" s="163" t="s">
        <v>321</v>
      </c>
      <c r="T17" s="164">
        <f>VLOOKUP(R17&amp;S17,Hoja1!$Q$4:$R$9,2,0)</f>
        <v>0.45</v>
      </c>
      <c r="U17" s="163" t="s">
        <v>347</v>
      </c>
      <c r="V17" s="163" t="s">
        <v>333</v>
      </c>
      <c r="W17" s="163" t="s">
        <v>324</v>
      </c>
      <c r="X17" s="164">
        <f t="shared" ref="X17" si="6">IF(Q17="Probabilidad",($J$16*T17),IF(Q17="Impacto"," "))</f>
        <v>0.36000000000000004</v>
      </c>
      <c r="Y17" s="164" t="str">
        <f>IF(Z17&lt;=20%,'Tabla probabilidad'!$B$5,IF(Z17&lt;=40%,'Tabla probabilidad'!$B$6,IF(Z17&lt;=60%,'Tabla probabilidad'!$B$7,IF(Z17&lt;=80%,'Tabla probabilidad'!$B$8,IF(Z17&lt;=100%,'Tabla probabilidad'!$B$9)))))</f>
        <v>Muy Baja</v>
      </c>
      <c r="Z17" s="164">
        <f>IF(R17="Preventivo",(J17-(J17*T17)),IF(R17="Detectivo",(J17-(J17*T17)),IF(R17="Correctivo",(J17))))</f>
        <v>0</v>
      </c>
      <c r="AA17" s="366"/>
      <c r="AB17" s="366"/>
      <c r="AC17" s="164"/>
      <c r="AD17" s="164"/>
      <c r="AE17" s="366"/>
      <c r="AF17" s="366"/>
      <c r="AG17" s="368"/>
      <c r="AH17" s="368"/>
      <c r="AI17" s="368"/>
      <c r="AJ17" s="368"/>
      <c r="AK17" s="368"/>
      <c r="AL17" s="368"/>
      <c r="AM17" s="432"/>
      <c r="AN17" s="370"/>
    </row>
    <row r="18" spans="1:40" ht="84.75" customHeight="1">
      <c r="A18" s="370"/>
      <c r="B18" s="430"/>
      <c r="C18" s="370"/>
      <c r="D18" s="375"/>
      <c r="E18" s="370"/>
      <c r="F18" s="370"/>
      <c r="G18" s="370"/>
      <c r="H18" s="370"/>
      <c r="I18" s="377"/>
      <c r="J18" s="369"/>
      <c r="K18" s="370"/>
      <c r="L18" s="378"/>
      <c r="M18" s="378"/>
      <c r="N18" s="370"/>
      <c r="O18" s="163">
        <v>3</v>
      </c>
      <c r="P18" s="176" t="s">
        <v>354</v>
      </c>
      <c r="Q18" s="163" t="str">
        <f t="shared" si="1"/>
        <v>Probabilidad</v>
      </c>
      <c r="R18" s="163" t="s">
        <v>330</v>
      </c>
      <c r="S18" s="163" t="s">
        <v>321</v>
      </c>
      <c r="T18" s="164">
        <f>VLOOKUP(R18&amp;S18,Hoja1!$Q$4:$R$9,2,0)</f>
        <v>0.45</v>
      </c>
      <c r="U18" s="163" t="s">
        <v>347</v>
      </c>
      <c r="V18" s="163" t="s">
        <v>333</v>
      </c>
      <c r="W18" s="163" t="s">
        <v>324</v>
      </c>
      <c r="X18" s="164">
        <f t="shared" ref="X18" si="7">IF(Q18="Probabilidad",($J$16*T18),IF(Q18="Impacto"," "))</f>
        <v>0.36000000000000004</v>
      </c>
      <c r="Y18" s="164" t="str">
        <f>IF(Z18&lt;=20%,'Tabla probabilidad'!$B$5,IF(Z18&lt;=40%,'Tabla probabilidad'!$B$6,IF(Z18&lt;=60%,'Tabla probabilidad'!$B$7,IF(Z18&lt;=80%,'Tabla probabilidad'!$B$8,IF(Z18&lt;=100%,'Tabla probabilidad'!$B$9)))))</f>
        <v>Media</v>
      </c>
      <c r="Z18" s="164">
        <f>IF(R18="Preventivo",(J16-(J16*T18)),IF(R18="Detectivo",(J16-(J16*T18)),IF(R18="Correctivo",(J16))))</f>
        <v>0.44</v>
      </c>
      <c r="AA18" s="366"/>
      <c r="AB18" s="366"/>
      <c r="AC18" s="164" t="str">
        <f t="shared" si="0"/>
        <v>Mayor</v>
      </c>
      <c r="AD18" s="164">
        <f t="shared" ref="AD18" si="8">IF(Q18="Probabilidad",(($M$16-0)),IF(Q18="Impacto",($M$16-($M$16*T18))))</f>
        <v>0.8</v>
      </c>
      <c r="AE18" s="366"/>
      <c r="AF18" s="366"/>
      <c r="AG18" s="368"/>
      <c r="AH18" s="368"/>
      <c r="AI18" s="368"/>
      <c r="AJ18" s="368"/>
      <c r="AK18" s="368"/>
      <c r="AL18" s="368"/>
      <c r="AM18" s="432"/>
      <c r="AN18" s="370"/>
    </row>
    <row r="19" spans="1:40" ht="25.5" customHeight="1">
      <c r="A19" s="370">
        <v>3</v>
      </c>
      <c r="B19" s="425" t="s">
        <v>355</v>
      </c>
      <c r="C19" s="370" t="s">
        <v>313</v>
      </c>
      <c r="D19" s="374" t="s">
        <v>356</v>
      </c>
      <c r="E19" s="370" t="s">
        <v>357</v>
      </c>
      <c r="F19" s="370" t="s">
        <v>358</v>
      </c>
      <c r="G19" s="370" t="s">
        <v>317</v>
      </c>
      <c r="H19" s="370">
        <v>960</v>
      </c>
      <c r="I19" s="377" t="str">
        <f>IF(H19&lt;=2,'Tabla probabilidad'!$B$5,IF(H19&lt;=24,'Tabla probabilidad'!$B$6,IF(H19&lt;=500,'Tabla probabilidad'!$B$7,IF(H19&lt;=5000,'Tabla probabilidad'!$B$8,IF(H19&gt;5000,'Tabla probabilidad'!$B$9)))))</f>
        <v>Alta</v>
      </c>
      <c r="J19" s="369">
        <f>IF(H19&lt;=2,'Tabla probabilidad'!$D$5,IF(H19&lt;=24,'Tabla probabilidad'!$D$6,IF(H19&lt;=500,'Tabla probabilidad'!$D$7,IF(H19&lt;=5000,'Tabla probabilidad'!$D$8,IF(H19&gt;5000,'Tabla probabilidad'!$D$9)))))</f>
        <v>0.8</v>
      </c>
      <c r="K19" s="370" t="s">
        <v>345</v>
      </c>
      <c r="L19" s="37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7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70" t="str">
        <f>VLOOKUP((I19&amp;L19),Hoja1!$B$4:$C$28,2,0)</f>
        <v xml:space="preserve">Alto </v>
      </c>
      <c r="O19" s="163">
        <v>1</v>
      </c>
      <c r="P19" s="176" t="s">
        <v>359</v>
      </c>
      <c r="Q19" s="163" t="str">
        <f t="shared" si="1"/>
        <v>Probabilidad</v>
      </c>
      <c r="R19" s="163" t="s">
        <v>330</v>
      </c>
      <c r="S19" s="163" t="s">
        <v>321</v>
      </c>
      <c r="T19" s="164">
        <f>VLOOKUP(R19&amp;S19,Hoja1!$Q$4:$R$9,2,0)</f>
        <v>0.45</v>
      </c>
      <c r="U19" s="163" t="s">
        <v>347</v>
      </c>
      <c r="V19" s="163" t="s">
        <v>323</v>
      </c>
      <c r="W19" s="163" t="s">
        <v>324</v>
      </c>
      <c r="X19" s="164">
        <f>IF(Q19="Probabilidad",($J$19*T19),IF(Q19="Impacto"," "))</f>
        <v>0.36000000000000004</v>
      </c>
      <c r="Y19" s="164" t="str">
        <f>IF(Z19&lt;=20%,'Tabla probabilidad'!$B$5,IF(Z19&lt;=40%,'Tabla probabilidad'!$B$6,IF(Z19&lt;=60%,'Tabla probabilidad'!$B$7,IF(Z19&lt;=80%,'Tabla probabilidad'!$B$8,IF(Z19&lt;=100%,'Tabla probabilidad'!$B$9)))))</f>
        <v>Media</v>
      </c>
      <c r="Z19" s="164">
        <f>IF(R19="Preventivo",(J19-(J19*T19)),IF(R19="Detectivo",(J19-(J19*T19)),IF(R19="Correctivo",(J19))))</f>
        <v>0.44</v>
      </c>
      <c r="AA19" s="365" t="str">
        <f>IF(AB19&lt;=20%,'Tabla probabilidad'!$B$5,IF(AB19&lt;=40%,'Tabla probabilidad'!$B$6,IF(AB19&lt;=60%,'Tabla probabilidad'!$B$7,IF(AB19&lt;=80%,'Tabla probabilidad'!$B$8,IF(AB19&lt;=100%,'Tabla probabilidad'!$B$9)))))</f>
        <v>Media</v>
      </c>
      <c r="AB19" s="365">
        <f>AVERAGE(Z19:Z22)</f>
        <v>0.42000000000000004</v>
      </c>
      <c r="AC19" s="164" t="str">
        <f t="shared" si="0"/>
        <v>Mayor</v>
      </c>
      <c r="AD19" s="164">
        <f>IF(Q19="Probabilidad",(($M$19-0)),IF(Q19="Impacto",($M$19-($M$19*T19))))</f>
        <v>0.8</v>
      </c>
      <c r="AE19" s="365" t="str">
        <f>IF(AF19&lt;=20%,"Leve",IF(AF19&lt;=40%,"Menor",IF(AF19&lt;=60%,"Moderado",IF(AF19&lt;=80%,"Mayor",IF(AF19&lt;=100%,"Catastrófico")))))</f>
        <v>Mayor</v>
      </c>
      <c r="AF19" s="365">
        <f>AVERAGE(AD19:AD22)</f>
        <v>0.8</v>
      </c>
      <c r="AG19" s="367" t="str">
        <f>VLOOKUP(AA19&amp;AE19,Hoja1!$B$4:$C$28,2,0)</f>
        <v xml:space="preserve">Alto </v>
      </c>
      <c r="AH19" s="367" t="s">
        <v>325</v>
      </c>
      <c r="AI19" s="370" t="s">
        <v>360</v>
      </c>
      <c r="AJ19" s="370" t="s">
        <v>336</v>
      </c>
      <c r="AK19" s="384">
        <v>44440</v>
      </c>
      <c r="AL19" s="384">
        <v>44530</v>
      </c>
      <c r="AM19" s="370"/>
      <c r="AN19" s="370" t="s">
        <v>328</v>
      </c>
    </row>
    <row r="20" spans="1:40" ht="51">
      <c r="A20" s="370"/>
      <c r="B20" s="426"/>
      <c r="C20" s="370"/>
      <c r="D20" s="375"/>
      <c r="E20" s="370"/>
      <c r="F20" s="370"/>
      <c r="G20" s="370"/>
      <c r="H20" s="370"/>
      <c r="I20" s="377"/>
      <c r="J20" s="369"/>
      <c r="K20" s="370"/>
      <c r="L20" s="378"/>
      <c r="M20" s="378"/>
      <c r="N20" s="370"/>
      <c r="O20" s="163">
        <v>2</v>
      </c>
      <c r="P20" s="176" t="s">
        <v>361</v>
      </c>
      <c r="Q20" s="163" t="str">
        <f t="shared" si="1"/>
        <v>Probabilidad</v>
      </c>
      <c r="R20" s="163" t="s">
        <v>330</v>
      </c>
      <c r="S20" s="163" t="s">
        <v>362</v>
      </c>
      <c r="T20" s="164">
        <f>VLOOKUP(R20&amp;S20,Hoja1!$Q$4:$R$9,2,0)</f>
        <v>0.5</v>
      </c>
      <c r="U20" s="163" t="s">
        <v>347</v>
      </c>
      <c r="V20" s="163" t="s">
        <v>333</v>
      </c>
      <c r="W20" s="163" t="s">
        <v>324</v>
      </c>
      <c r="X20" s="164">
        <f t="shared" ref="X20:X22" si="9">IF(Q20="Probabilidad",($J$19*T20),IF(Q20="Impacto"," "))</f>
        <v>0.4</v>
      </c>
      <c r="Y20" s="164" t="str">
        <f>IF(Z20&lt;=20%,'Tabla probabilidad'!$B$5,IF(Z20&lt;=40%,'Tabla probabilidad'!$B$6,IF(Z20&lt;=60%,'Tabla probabilidad'!$B$7,IF(Z20&lt;=80%,'Tabla probabilidad'!$B$8,IF(Z20&lt;=100%,'Tabla probabilidad'!$B$9)))))</f>
        <v>Baja</v>
      </c>
      <c r="Z20" s="164">
        <f>IF(R20="Preventivo",(J19-(J19*T20)),IF(R20="Detectivo",(J19-(J19*T20)),IF(R20="Correctivo",(J19))))</f>
        <v>0.4</v>
      </c>
      <c r="AA20" s="366"/>
      <c r="AB20" s="366"/>
      <c r="AC20" s="164" t="str">
        <f t="shared" si="0"/>
        <v>Mayor</v>
      </c>
      <c r="AD20" s="164">
        <f t="shared" ref="AD20:AD22" si="10">IF(Q20="Probabilidad",(($M$19-0)),IF(Q20="Impacto",($M$19-($M$19*T20))))</f>
        <v>0.8</v>
      </c>
      <c r="AE20" s="366"/>
      <c r="AF20" s="366"/>
      <c r="AG20" s="368"/>
      <c r="AH20" s="368"/>
      <c r="AI20" s="370"/>
      <c r="AJ20" s="370"/>
      <c r="AK20" s="370"/>
      <c r="AL20" s="370"/>
      <c r="AM20" s="370"/>
      <c r="AN20" s="370"/>
    </row>
    <row r="21" spans="1:40" ht="33.75" customHeight="1">
      <c r="A21" s="370"/>
      <c r="B21" s="426"/>
      <c r="C21" s="370"/>
      <c r="D21" s="375"/>
      <c r="E21" s="370"/>
      <c r="F21" s="370"/>
      <c r="G21" s="370"/>
      <c r="H21" s="370"/>
      <c r="I21" s="377"/>
      <c r="J21" s="369"/>
      <c r="K21" s="370"/>
      <c r="L21" s="378"/>
      <c r="M21" s="378"/>
      <c r="N21" s="370"/>
      <c r="O21" s="163">
        <v>3</v>
      </c>
      <c r="P21" s="176" t="s">
        <v>363</v>
      </c>
      <c r="Q21" s="163" t="str">
        <f t="shared" si="1"/>
        <v>Probabilidad</v>
      </c>
      <c r="R21" s="163" t="s">
        <v>330</v>
      </c>
      <c r="S21" s="163" t="s">
        <v>362</v>
      </c>
      <c r="T21" s="164">
        <f>VLOOKUP(R21&amp;S21,Hoja1!$Q$4:$R$9,2,0)</f>
        <v>0.5</v>
      </c>
      <c r="U21" s="163" t="s">
        <v>347</v>
      </c>
      <c r="V21" s="163" t="s">
        <v>333</v>
      </c>
      <c r="W21" s="163" t="s">
        <v>324</v>
      </c>
      <c r="X21" s="164">
        <f t="shared" si="9"/>
        <v>0.4</v>
      </c>
      <c r="Y21" s="164" t="str">
        <f>IF(Z21&lt;=20%,'Tabla probabilidad'!$B$5,IF(Z21&lt;=40%,'Tabla probabilidad'!$B$6,IF(Z21&lt;=60%,'Tabla probabilidad'!$B$7,IF(Z21&lt;=80%,'Tabla probabilidad'!$B$8,IF(Z21&lt;=100%,'Tabla probabilidad'!$B$9)))))</f>
        <v>Baja</v>
      </c>
      <c r="Z21" s="164">
        <f>IF(R21="Preventivo",(J19-(J19*T21)),IF(R21="Detectivo",(J19-(J19*T21)),IF(R21="Correctivo",(J19))))</f>
        <v>0.4</v>
      </c>
      <c r="AA21" s="366"/>
      <c r="AB21" s="366"/>
      <c r="AC21" s="164" t="str">
        <f t="shared" si="0"/>
        <v>Mayor</v>
      </c>
      <c r="AD21" s="164">
        <f t="shared" si="10"/>
        <v>0.8</v>
      </c>
      <c r="AE21" s="366"/>
      <c r="AF21" s="366"/>
      <c r="AG21" s="368"/>
      <c r="AH21" s="368"/>
      <c r="AI21" s="370"/>
      <c r="AJ21" s="370"/>
      <c r="AK21" s="370"/>
      <c r="AL21" s="370"/>
      <c r="AM21" s="370"/>
      <c r="AN21" s="370"/>
    </row>
    <row r="22" spans="1:40" ht="81.75" customHeight="1">
      <c r="A22" s="370"/>
      <c r="B22" s="426"/>
      <c r="C22" s="370"/>
      <c r="D22" s="375"/>
      <c r="E22" s="370"/>
      <c r="F22" s="370"/>
      <c r="G22" s="370"/>
      <c r="H22" s="370"/>
      <c r="I22" s="377"/>
      <c r="J22" s="369"/>
      <c r="K22" s="370"/>
      <c r="L22" s="378"/>
      <c r="M22" s="378"/>
      <c r="N22" s="370"/>
      <c r="O22" s="163">
        <v>4</v>
      </c>
      <c r="P22" s="176" t="s">
        <v>364</v>
      </c>
      <c r="Q22" s="163" t="str">
        <f t="shared" si="1"/>
        <v>Probabilidad</v>
      </c>
      <c r="R22" s="163" t="s">
        <v>330</v>
      </c>
      <c r="S22" s="163" t="s">
        <v>321</v>
      </c>
      <c r="T22" s="164">
        <f>VLOOKUP(R22&amp;S22,Hoja1!$Q$4:$R$9,2,0)</f>
        <v>0.45</v>
      </c>
      <c r="U22" s="163" t="s">
        <v>322</v>
      </c>
      <c r="V22" s="163" t="s">
        <v>333</v>
      </c>
      <c r="W22" s="163" t="s">
        <v>324</v>
      </c>
      <c r="X22" s="164">
        <f t="shared" si="9"/>
        <v>0.36000000000000004</v>
      </c>
      <c r="Y22" s="164" t="str">
        <f>IF(Z22&lt;=20%,'Tabla probabilidad'!$B$5,IF(Z22&lt;=40%,'Tabla probabilidad'!$B$6,IF(Z22&lt;=60%,'Tabla probabilidad'!$B$7,IF(Z22&lt;=80%,'Tabla probabilidad'!$B$8,IF(Z22&lt;=100%,'Tabla probabilidad'!$B$9)))))</f>
        <v>Media</v>
      </c>
      <c r="Z22" s="164">
        <f>IF(R22="Preventivo",(J19-(J19*T22)),IF(R22="Detectivo",(J19-(J19*T22)),IF(R22="Correctivo",(J19))))</f>
        <v>0.44</v>
      </c>
      <c r="AA22" s="366"/>
      <c r="AB22" s="366"/>
      <c r="AC22" s="164" t="str">
        <f t="shared" si="0"/>
        <v>Mayor</v>
      </c>
      <c r="AD22" s="164">
        <f t="shared" si="10"/>
        <v>0.8</v>
      </c>
      <c r="AE22" s="366"/>
      <c r="AF22" s="366"/>
      <c r="AG22" s="368"/>
      <c r="AH22" s="368"/>
      <c r="AI22" s="163" t="s">
        <v>365</v>
      </c>
      <c r="AJ22" s="163" t="s">
        <v>366</v>
      </c>
      <c r="AK22" s="189">
        <v>44440</v>
      </c>
      <c r="AL22" s="189">
        <v>44561</v>
      </c>
      <c r="AM22" s="130"/>
      <c r="AN22" s="163" t="s">
        <v>328</v>
      </c>
    </row>
    <row r="23" spans="1:40" ht="44.25" customHeight="1">
      <c r="A23" s="370">
        <v>4</v>
      </c>
      <c r="B23" s="427" t="s">
        <v>367</v>
      </c>
      <c r="C23" s="370" t="s">
        <v>368</v>
      </c>
      <c r="D23" s="374" t="s">
        <v>369</v>
      </c>
      <c r="E23" s="370" t="s">
        <v>370</v>
      </c>
      <c r="F23" s="376" t="s">
        <v>371</v>
      </c>
      <c r="G23" s="370" t="s">
        <v>372</v>
      </c>
      <c r="H23" s="370">
        <v>240</v>
      </c>
      <c r="I23" s="377" t="str">
        <f>IF(H23&lt;=2,'Tabla probabilidad'!$B$5,IF(H23&lt;=24,'Tabla probabilidad'!$B$6,IF(H23&lt;=500,'Tabla probabilidad'!$B$7,IF(H23&lt;=5000,'Tabla probabilidad'!$B$8,IF(H23&gt;5000,'Tabla probabilidad'!$B$9)))))</f>
        <v>Media</v>
      </c>
      <c r="J23" s="369">
        <f>IF(H23&lt;=2,'Tabla probabilidad'!$D$5,IF(H23&lt;=24,'Tabla probabilidad'!$D$6,IF(H23&lt;=500,'Tabla probabilidad'!$D$7,IF(H23&lt;=5000,'Tabla probabilidad'!$D$8,IF(H23&gt;5000,'Tabla probabilidad'!$D$9)))))</f>
        <v>0.6</v>
      </c>
      <c r="K23" s="370" t="s">
        <v>373</v>
      </c>
      <c r="L23" s="367"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67"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67" t="str">
        <f>VLOOKUP((I23&amp;L23),Hoja1!$B$4:$C$28,2,0)</f>
        <v xml:space="preserve">Alto </v>
      </c>
      <c r="O23" s="163">
        <v>1</v>
      </c>
      <c r="P23" s="177" t="s">
        <v>374</v>
      </c>
      <c r="Q23" s="163" t="str">
        <f t="shared" ref="Q23:Q26" si="11">IF(R23="Preventivo","Probabilidad",IF(R23="Detectivo","Probabilidad", IF(R23="Correctivo","Impacto")))</f>
        <v>Probabilidad</v>
      </c>
      <c r="R23" s="163" t="s">
        <v>330</v>
      </c>
      <c r="S23" s="163" t="s">
        <v>321</v>
      </c>
      <c r="T23" s="164">
        <f>VLOOKUP(R23&amp;S23,Hoja1!$Q$4:$R$9,2,0)</f>
        <v>0.45</v>
      </c>
      <c r="U23" s="163" t="s">
        <v>347</v>
      </c>
      <c r="V23" s="163" t="s">
        <v>333</v>
      </c>
      <c r="W23" s="163" t="s">
        <v>324</v>
      </c>
      <c r="X23" s="164">
        <f>IF(Q23="Probabilidad",($J$23*T23),IF(Q23="Impacto"," "))</f>
        <v>0.27</v>
      </c>
      <c r="Y23" s="164" t="str">
        <f>IF(Z23&lt;=20%,'Tabla probabilidad'!$B$5,IF(Z23&lt;=40%,'Tabla probabilidad'!$B$6,IF(Z23&lt;=60%,'Tabla probabilidad'!$B$7,IF(Z23&lt;=80%,'Tabla probabilidad'!$B$8,IF(Z23&lt;=100%,'Tabla probabilidad'!$B$9)))))</f>
        <v>Baja</v>
      </c>
      <c r="Z23" s="164">
        <f>IF(R23="Preventivo",(J23-(J23*T23)),IF(R23="Detectivo",(J23-(J23*T23)),IF(R23="Correctivo",(J23))))</f>
        <v>0.32999999999999996</v>
      </c>
      <c r="AA23" s="365" t="str">
        <f>IF(AB23&lt;=20%,'Tabla probabilidad'!$B$5,IF(AB23&lt;=40%,'Tabla probabilidad'!$B$6,IF(AB23&lt;=60%,'Tabla probabilidad'!$B$7,IF(AB23&lt;=80%,'Tabla probabilidad'!$B$8,IF(AB23&lt;=100%,'Tabla probabilidad'!$B$9)))))</f>
        <v>Baja</v>
      </c>
      <c r="AB23" s="365">
        <f>AVERAGE(Z23:Z26)</f>
        <v>0.34499999999999997</v>
      </c>
      <c r="AC23" s="164" t="str">
        <f t="shared" ref="AC23:AC26" si="12">IF(AD23&lt;=20%,"Leve",IF(AD23&lt;=40%,"Menor",IF(AD23&lt;=60%,"Moderado",IF(AD23&lt;=80%,"Mayor",IF(AD23&lt;=100%,"Catastrófico")))))</f>
        <v>Mayor</v>
      </c>
      <c r="AD23" s="164">
        <f>IF(Q23="Probabilidad",(($M$23-0)),IF(Q23="Impacto",($M$23-($M$23*T23))))</f>
        <v>0.8</v>
      </c>
      <c r="AE23" s="365" t="str">
        <f>IF(AF23&lt;=20%,"Leve",IF(AF23&lt;=40%,"Menor",IF(AF23&lt;=60%,"Moderado",IF(AF23&lt;=80%,"Mayor",IF(AF23&lt;=100%,"Catastrófico")))))</f>
        <v>Mayor</v>
      </c>
      <c r="AF23" s="365">
        <f>AVERAGE(AD23:AD26)</f>
        <v>0.8</v>
      </c>
      <c r="AG23" s="367" t="str">
        <f>VLOOKUP(AA23&amp;AE23,Hoja1!$B$4:$C$28,2,0)</f>
        <v xml:space="preserve">Alto </v>
      </c>
      <c r="AH23" s="367" t="s">
        <v>375</v>
      </c>
      <c r="AI23" s="370" t="s">
        <v>376</v>
      </c>
      <c r="AJ23" s="370" t="s">
        <v>366</v>
      </c>
      <c r="AK23" s="372"/>
      <c r="AL23" s="372"/>
      <c r="AM23" s="372"/>
      <c r="AN23" s="370" t="s">
        <v>328</v>
      </c>
    </row>
    <row r="24" spans="1:40" ht="44.25" customHeight="1">
      <c r="A24" s="370"/>
      <c r="B24" s="428"/>
      <c r="C24" s="370"/>
      <c r="D24" s="375"/>
      <c r="E24" s="370"/>
      <c r="F24" s="370"/>
      <c r="G24" s="370"/>
      <c r="H24" s="370"/>
      <c r="I24" s="377"/>
      <c r="J24" s="369"/>
      <c r="K24" s="370"/>
      <c r="L24" s="368"/>
      <c r="M24" s="368"/>
      <c r="N24" s="368"/>
      <c r="O24" s="163">
        <v>2</v>
      </c>
      <c r="P24" s="177" t="s">
        <v>377</v>
      </c>
      <c r="Q24" s="163" t="str">
        <f t="shared" si="11"/>
        <v>Probabilidad</v>
      </c>
      <c r="R24" s="163" t="s">
        <v>330</v>
      </c>
      <c r="S24" s="163" t="s">
        <v>321</v>
      </c>
      <c r="T24" s="164">
        <f>VLOOKUP(R24&amp;S24,Hoja1!$Q$4:$R$9,2,0)</f>
        <v>0.45</v>
      </c>
      <c r="U24" s="163" t="s">
        <v>322</v>
      </c>
      <c r="V24" s="163" t="s">
        <v>333</v>
      </c>
      <c r="W24" s="163" t="s">
        <v>324</v>
      </c>
      <c r="X24" s="164">
        <f t="shared" ref="X24:X26" si="13">IF(Q24="Probabilidad",($J$23*T24),IF(Q24="Impacto"," "))</f>
        <v>0.27</v>
      </c>
      <c r="Y24" s="164" t="str">
        <f>IF(Z24&lt;=20%,'Tabla probabilidad'!$B$5,IF(Z24&lt;=40%,'Tabla probabilidad'!$B$6,IF(Z24&lt;=60%,'Tabla probabilidad'!$B$7,IF(Z24&lt;=80%,'Tabla probabilidad'!$B$8,IF(Z24&lt;=100%,'Tabla probabilidad'!$B$9)))))</f>
        <v>Baja</v>
      </c>
      <c r="Z24" s="164">
        <f>IF(R24="Preventivo",(J23-(J23*T24)),IF(R24="Detectivo",(J23-(J23*T24)),IF(R24="Correctivo",(J23))))</f>
        <v>0.32999999999999996</v>
      </c>
      <c r="AA24" s="366"/>
      <c r="AB24" s="366"/>
      <c r="AC24" s="164" t="str">
        <f t="shared" si="12"/>
        <v>Mayor</v>
      </c>
      <c r="AD24" s="164">
        <f t="shared" ref="AD24:AD26" si="14">IF(Q24="Probabilidad",(($M$23-0)),IF(Q24="Impacto",($M$23-($M$23*T24))))</f>
        <v>0.8</v>
      </c>
      <c r="AE24" s="366"/>
      <c r="AF24" s="366"/>
      <c r="AG24" s="368"/>
      <c r="AH24" s="368"/>
      <c r="AI24" s="370"/>
      <c r="AJ24" s="370"/>
      <c r="AK24" s="372"/>
      <c r="AL24" s="372"/>
      <c r="AM24" s="372"/>
      <c r="AN24" s="370"/>
    </row>
    <row r="25" spans="1:40" ht="53.25" customHeight="1">
      <c r="A25" s="370"/>
      <c r="B25" s="428"/>
      <c r="C25" s="370"/>
      <c r="D25" s="375"/>
      <c r="E25" s="370"/>
      <c r="F25" s="370"/>
      <c r="G25" s="370"/>
      <c r="H25" s="370"/>
      <c r="I25" s="377"/>
      <c r="J25" s="369"/>
      <c r="K25" s="370"/>
      <c r="L25" s="368"/>
      <c r="M25" s="368"/>
      <c r="N25" s="368"/>
      <c r="O25" s="163">
        <v>3</v>
      </c>
      <c r="P25" s="177" t="s">
        <v>378</v>
      </c>
      <c r="Q25" s="163" t="str">
        <f t="shared" si="11"/>
        <v>Probabilidad</v>
      </c>
      <c r="R25" s="163" t="s">
        <v>320</v>
      </c>
      <c r="S25" s="163" t="s">
        <v>321</v>
      </c>
      <c r="T25" s="164">
        <f>VLOOKUP(R25&amp;S25,Hoja1!$Q$4:$R$9,2,0)</f>
        <v>0.35</v>
      </c>
      <c r="U25" s="163" t="s">
        <v>322</v>
      </c>
      <c r="V25" s="163" t="s">
        <v>333</v>
      </c>
      <c r="W25" s="163" t="s">
        <v>324</v>
      </c>
      <c r="X25" s="164">
        <f t="shared" si="13"/>
        <v>0.21</v>
      </c>
      <c r="Y25" s="164" t="str">
        <f>IF(Z25&lt;=20%,'Tabla probabilidad'!$B$5,IF(Z25&lt;=40%,'Tabla probabilidad'!$B$6,IF(Z25&lt;=60%,'Tabla probabilidad'!$B$7,IF(Z25&lt;=80%,'Tabla probabilidad'!$B$8,IF(Z25&lt;=100%,'Tabla probabilidad'!$B$9)))))</f>
        <v>Baja</v>
      </c>
      <c r="Z25" s="164">
        <f>IF(R25="Preventivo",(J23-(J23*T25)),IF(R25="Detectivo",(J23-(J23*T25)),IF(R25="Correctivo",(J23))))</f>
        <v>0.39</v>
      </c>
      <c r="AA25" s="366"/>
      <c r="AB25" s="366"/>
      <c r="AC25" s="164" t="str">
        <f t="shared" si="12"/>
        <v>Mayor</v>
      </c>
      <c r="AD25" s="164">
        <f t="shared" si="14"/>
        <v>0.8</v>
      </c>
      <c r="AE25" s="366"/>
      <c r="AF25" s="366"/>
      <c r="AG25" s="368"/>
      <c r="AH25" s="368"/>
      <c r="AI25" s="163" t="s">
        <v>379</v>
      </c>
      <c r="AJ25" s="188" t="s">
        <v>380</v>
      </c>
      <c r="AK25" s="190"/>
      <c r="AL25" s="190"/>
      <c r="AM25" s="190"/>
      <c r="AN25" s="163" t="s">
        <v>381</v>
      </c>
    </row>
    <row r="26" spans="1:40" ht="66.75" customHeight="1">
      <c r="A26" s="370"/>
      <c r="B26" s="428"/>
      <c r="C26" s="370"/>
      <c r="D26" s="375"/>
      <c r="E26" s="370"/>
      <c r="F26" s="370"/>
      <c r="G26" s="370"/>
      <c r="H26" s="370"/>
      <c r="I26" s="377"/>
      <c r="J26" s="369"/>
      <c r="K26" s="370"/>
      <c r="L26" s="371"/>
      <c r="M26" s="371"/>
      <c r="N26" s="371"/>
      <c r="O26" s="163">
        <v>4</v>
      </c>
      <c r="P26" s="177" t="s">
        <v>382</v>
      </c>
      <c r="Q26" s="163" t="str">
        <f t="shared" si="11"/>
        <v>Probabilidad</v>
      </c>
      <c r="R26" s="163" t="s">
        <v>330</v>
      </c>
      <c r="S26" s="163" t="s">
        <v>321</v>
      </c>
      <c r="T26" s="164">
        <f>VLOOKUP(R26&amp;S26,Hoja1!$Q$4:$R$9,2,0)</f>
        <v>0.45</v>
      </c>
      <c r="U26" s="163" t="s">
        <v>347</v>
      </c>
      <c r="V26" s="163" t="s">
        <v>333</v>
      </c>
      <c r="W26" s="163" t="s">
        <v>324</v>
      </c>
      <c r="X26" s="164">
        <f t="shared" si="13"/>
        <v>0.27</v>
      </c>
      <c r="Y26" s="164" t="str">
        <f>IF(Z26&lt;=20%,'Tabla probabilidad'!$B$5,IF(Z26&lt;=40%,'Tabla probabilidad'!$B$6,IF(Z26&lt;=60%,'Tabla probabilidad'!$B$7,IF(Z26&lt;=80%,'Tabla probabilidad'!$B$8,IF(Z26&lt;=100%,'Tabla probabilidad'!$B$9)))))</f>
        <v>Baja</v>
      </c>
      <c r="Z26" s="164">
        <f>IF(R26="Preventivo",(J23-(J23*T26)),IF(R26="Detectivo",(J23-(J23*T26)),IF(R26="Correctivo",(J23))))</f>
        <v>0.32999999999999996</v>
      </c>
      <c r="AA26" s="366"/>
      <c r="AB26" s="366"/>
      <c r="AC26" s="164" t="str">
        <f t="shared" si="12"/>
        <v>Mayor</v>
      </c>
      <c r="AD26" s="164">
        <f t="shared" si="14"/>
        <v>0.8</v>
      </c>
      <c r="AE26" s="366"/>
      <c r="AF26" s="366"/>
      <c r="AG26" s="368"/>
      <c r="AH26" s="368"/>
      <c r="AI26" s="163" t="s">
        <v>383</v>
      </c>
      <c r="AJ26" s="163" t="s">
        <v>384</v>
      </c>
      <c r="AK26" s="190"/>
      <c r="AL26" s="190"/>
      <c r="AM26" s="190"/>
      <c r="AN26" s="163" t="s">
        <v>381</v>
      </c>
    </row>
    <row r="27" spans="1:40" ht="25.5">
      <c r="A27" s="370">
        <v>5</v>
      </c>
      <c r="B27" s="427" t="s">
        <v>385</v>
      </c>
      <c r="C27" s="370" t="s">
        <v>341</v>
      </c>
      <c r="D27" s="374" t="s">
        <v>386</v>
      </c>
      <c r="E27" s="370" t="s">
        <v>387</v>
      </c>
      <c r="F27" s="370" t="s">
        <v>388</v>
      </c>
      <c r="G27" s="370" t="s">
        <v>317</v>
      </c>
      <c r="H27" s="370">
        <v>2436</v>
      </c>
      <c r="I27" s="377" t="str">
        <f>IF(H27&lt;=2,'Tabla probabilidad'!$B$5,IF(H27&lt;=24,'Tabla probabilidad'!$B$6,IF(H27&lt;=500,'Tabla probabilidad'!$B$7,IF(H27&lt;=5000,'Tabla probabilidad'!$B$8,IF(H27&gt;5000,'Tabla probabilidad'!$B$9)))))</f>
        <v>Alta</v>
      </c>
      <c r="J27" s="369">
        <f>IF(H27&lt;=2,'Tabla probabilidad'!$D$5,IF(H27&lt;=24,'Tabla probabilidad'!$D$6,IF(H27&lt;=500,'Tabla probabilidad'!$D$7,IF(H27&lt;=5000,'Tabla probabilidad'!$D$8,IF(H27&gt;5000,'Tabla probabilidad'!$D$9)))))</f>
        <v>0.8</v>
      </c>
      <c r="K27" s="370" t="s">
        <v>389</v>
      </c>
      <c r="L27" s="370"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370"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370" t="str">
        <f>VLOOKUP((I27&amp;L27),Hoja1!$B$4:$C$28,2,0)</f>
        <v xml:space="preserve">Alto </v>
      </c>
      <c r="O27" s="163">
        <v>1</v>
      </c>
      <c r="P27" s="176" t="s">
        <v>390</v>
      </c>
      <c r="Q27" s="163" t="str">
        <f t="shared" ref="Q27:Q31" si="15">IF(R27="Preventivo","Probabilidad",IF(R27="Detectivo","Probabilidad", IF(R27="Correctivo","Impacto")))</f>
        <v>Probabilidad</v>
      </c>
      <c r="R27" s="163" t="s">
        <v>330</v>
      </c>
      <c r="S27" s="163" t="s">
        <v>321</v>
      </c>
      <c r="T27" s="164">
        <f>VLOOKUP(R27&amp;S27,Hoja1!$Q$4:$R$9,2,0)</f>
        <v>0.45</v>
      </c>
      <c r="U27" s="163" t="s">
        <v>347</v>
      </c>
      <c r="V27" s="163" t="s">
        <v>333</v>
      </c>
      <c r="W27" s="163" t="s">
        <v>324</v>
      </c>
      <c r="X27" s="164">
        <f>IF(Q27="Probabilidad",($J$27*T27),IF(Q27="Impacto"," "))</f>
        <v>0.36000000000000004</v>
      </c>
      <c r="Y27" s="164" t="str">
        <f>IF(Z27&lt;=20%,'Tabla probabilidad'!$B$5,IF(Z27&lt;=40%,'Tabla probabilidad'!$B$6,IF(Z27&lt;=60%,'Tabla probabilidad'!$B$7,IF(Z27&lt;=80%,'Tabla probabilidad'!$B$8,IF(Z27&lt;=100%,'Tabla probabilidad'!$B$9)))))</f>
        <v>Media</v>
      </c>
      <c r="Z27" s="164">
        <f>IF(R27="Preventivo",(J27-(J27*T27)),IF(R27="Detectivo",(J27-(J27*T27)),IF(R27="Correctivo",(J27))))</f>
        <v>0.44</v>
      </c>
      <c r="AA27" s="365" t="str">
        <f>IF(AB27&lt;=20%,'Tabla probabilidad'!$B$5,IF(AB27&lt;=40%,'Tabla probabilidad'!$B$6,IF(AB27&lt;=60%,'Tabla probabilidad'!$B$7,IF(AB27&lt;=80%,'Tabla probabilidad'!$B$8,IF(AB27&lt;=100%,'Tabla probabilidad'!$B$9)))))</f>
        <v>Media</v>
      </c>
      <c r="AB27" s="365">
        <f>AVERAGE(Z27:Z31)</f>
        <v>0.44000000000000006</v>
      </c>
      <c r="AC27" s="164" t="str">
        <f t="shared" ref="AC27:AC36" si="16">IF(AD27&lt;=20%,"Leve",IF(AD27&lt;=40%,"Menor",IF(AD27&lt;=60%,"Moderado",IF(AD27&lt;=80%,"Mayor",IF(AD27&lt;=100%,"Catastrófico")))))</f>
        <v>Mayor</v>
      </c>
      <c r="AD27" s="164">
        <f>IF(Q27="Probabilidad",(($M$27-0)),IF(Q27="Impacto",($M$27-($M$27*T27))))</f>
        <v>0.8</v>
      </c>
      <c r="AE27" s="365" t="str">
        <f>IF(AF27&lt;=20%,"Leve",IF(AF27&lt;=40%,"Menor",IF(AF27&lt;=60%,"Moderado",IF(AF27&lt;=80%,"Mayor",IF(AF27&lt;=100%,"Catastrófico")))))</f>
        <v>Mayor</v>
      </c>
      <c r="AF27" s="365">
        <f>AVERAGE(AD27:AD31)</f>
        <v>0.8</v>
      </c>
      <c r="AG27" s="367" t="str">
        <f>VLOOKUP(AA27&amp;AE27,Hoja1!$B$4:$C$28,2,0)</f>
        <v xml:space="preserve">Alto </v>
      </c>
      <c r="AH27" s="370" t="s">
        <v>325</v>
      </c>
      <c r="AI27" s="372"/>
      <c r="AJ27" s="372"/>
      <c r="AK27" s="372"/>
      <c r="AL27" s="372"/>
      <c r="AM27" s="372"/>
      <c r="AN27" s="370"/>
    </row>
    <row r="28" spans="1:40" ht="25.5">
      <c r="A28" s="370"/>
      <c r="B28" s="428"/>
      <c r="C28" s="370"/>
      <c r="D28" s="375"/>
      <c r="E28" s="370"/>
      <c r="F28" s="370"/>
      <c r="G28" s="370"/>
      <c r="H28" s="370"/>
      <c r="I28" s="377"/>
      <c r="J28" s="369"/>
      <c r="K28" s="370"/>
      <c r="L28" s="378"/>
      <c r="M28" s="378"/>
      <c r="N28" s="370"/>
      <c r="O28" s="163">
        <v>2</v>
      </c>
      <c r="P28" s="176" t="s">
        <v>391</v>
      </c>
      <c r="Q28" s="163" t="str">
        <f t="shared" si="15"/>
        <v>Probabilidad</v>
      </c>
      <c r="R28" s="163" t="s">
        <v>330</v>
      </c>
      <c r="S28" s="163" t="s">
        <v>321</v>
      </c>
      <c r="T28" s="164">
        <f>VLOOKUP(R28&amp;S28,Hoja1!$Q$4:$R$9,2,0)</f>
        <v>0.45</v>
      </c>
      <c r="U28" s="163" t="s">
        <v>347</v>
      </c>
      <c r="V28" s="163" t="s">
        <v>333</v>
      </c>
      <c r="W28" s="163" t="s">
        <v>324</v>
      </c>
      <c r="X28" s="164">
        <f t="shared" ref="X28:X31" si="17">IF(Q28="Probabilidad",($J$27*T28),IF(Q28="Impacto"," "))</f>
        <v>0.36000000000000004</v>
      </c>
      <c r="Y28" s="164" t="str">
        <f>IF(Z28&lt;=20%,'Tabla probabilidad'!$B$5,IF(Z28&lt;=40%,'Tabla probabilidad'!$B$6,IF(Z28&lt;=60%,'Tabla probabilidad'!$B$7,IF(Z28&lt;=80%,'Tabla probabilidad'!$B$8,IF(Z28&lt;=100%,'Tabla probabilidad'!$B$9)))))</f>
        <v>Media</v>
      </c>
      <c r="Z28" s="164">
        <f>IF(R28="Preventivo",(J27-(J27*T28)),IF(R28="Detectivo",(J27-(J27*T28)),IF(R28="Correctivo",(J27))))</f>
        <v>0.44</v>
      </c>
      <c r="AA28" s="366"/>
      <c r="AB28" s="366"/>
      <c r="AC28" s="164" t="str">
        <f t="shared" si="16"/>
        <v>Mayor</v>
      </c>
      <c r="AD28" s="164">
        <f t="shared" ref="AD28:AD31" si="18">IF(Q28="Probabilidad",(($M$27-0)),IF(Q28="Impacto",($M$27-($M$27*T28))))</f>
        <v>0.8</v>
      </c>
      <c r="AE28" s="366"/>
      <c r="AF28" s="366"/>
      <c r="AG28" s="368"/>
      <c r="AH28" s="370"/>
      <c r="AI28" s="372"/>
      <c r="AJ28" s="372"/>
      <c r="AK28" s="372"/>
      <c r="AL28" s="372"/>
      <c r="AM28" s="372"/>
      <c r="AN28" s="370"/>
    </row>
    <row r="29" spans="1:40" ht="51">
      <c r="A29" s="370"/>
      <c r="B29" s="428"/>
      <c r="C29" s="370"/>
      <c r="D29" s="375"/>
      <c r="E29" s="370"/>
      <c r="F29" s="370"/>
      <c r="G29" s="370"/>
      <c r="H29" s="370"/>
      <c r="I29" s="377"/>
      <c r="J29" s="369"/>
      <c r="K29" s="370"/>
      <c r="L29" s="378"/>
      <c r="M29" s="378"/>
      <c r="N29" s="370"/>
      <c r="O29" s="163">
        <v>3</v>
      </c>
      <c r="P29" s="176" t="s">
        <v>392</v>
      </c>
      <c r="Q29" s="163" t="str">
        <f t="shared" si="15"/>
        <v>Probabilidad</v>
      </c>
      <c r="R29" s="163" t="s">
        <v>330</v>
      </c>
      <c r="S29" s="163" t="s">
        <v>321</v>
      </c>
      <c r="T29" s="164">
        <f>VLOOKUP(R29&amp;S29,Hoja1!$Q$4:$R$9,2,0)</f>
        <v>0.45</v>
      </c>
      <c r="U29" s="163" t="s">
        <v>347</v>
      </c>
      <c r="V29" s="163" t="s">
        <v>333</v>
      </c>
      <c r="W29" s="163" t="s">
        <v>324</v>
      </c>
      <c r="X29" s="164">
        <f t="shared" si="17"/>
        <v>0.36000000000000004</v>
      </c>
      <c r="Y29" s="164" t="str">
        <f>IF(Z29&lt;=20%,'Tabla probabilidad'!$B$5,IF(Z29&lt;=40%,'Tabla probabilidad'!$B$6,IF(Z29&lt;=60%,'Tabla probabilidad'!$B$7,IF(Z29&lt;=80%,'Tabla probabilidad'!$B$8,IF(Z29&lt;=100%,'Tabla probabilidad'!$B$9)))))</f>
        <v>Media</v>
      </c>
      <c r="Z29" s="164">
        <f>IF(R29="Preventivo",(J27-(J27*T29)),IF(R29="Detectivo",(J27-(J27*T29)),IF(R29="Correctivo",(J27))))</f>
        <v>0.44</v>
      </c>
      <c r="AA29" s="366"/>
      <c r="AB29" s="366"/>
      <c r="AC29" s="164" t="str">
        <f t="shared" si="16"/>
        <v>Mayor</v>
      </c>
      <c r="AD29" s="164">
        <f t="shared" si="18"/>
        <v>0.8</v>
      </c>
      <c r="AE29" s="366"/>
      <c r="AF29" s="366"/>
      <c r="AG29" s="368"/>
      <c r="AH29" s="370"/>
      <c r="AI29" s="372"/>
      <c r="AJ29" s="372"/>
      <c r="AK29" s="372"/>
      <c r="AL29" s="372"/>
      <c r="AM29" s="372"/>
      <c r="AN29" s="370"/>
    </row>
    <row r="30" spans="1:40" ht="82.5" customHeight="1">
      <c r="A30" s="370"/>
      <c r="B30" s="428"/>
      <c r="C30" s="370"/>
      <c r="D30" s="375"/>
      <c r="E30" s="370"/>
      <c r="F30" s="370"/>
      <c r="G30" s="370"/>
      <c r="H30" s="370"/>
      <c r="I30" s="377"/>
      <c r="J30" s="369"/>
      <c r="K30" s="370"/>
      <c r="L30" s="378"/>
      <c r="M30" s="378"/>
      <c r="N30" s="370"/>
      <c r="O30" s="163">
        <v>4</v>
      </c>
      <c r="P30" s="176" t="s">
        <v>393</v>
      </c>
      <c r="Q30" s="163" t="str">
        <f t="shared" si="15"/>
        <v>Probabilidad</v>
      </c>
      <c r="R30" s="163" t="s">
        <v>330</v>
      </c>
      <c r="S30" s="163" t="s">
        <v>321</v>
      </c>
      <c r="T30" s="164">
        <f>VLOOKUP(R30&amp;S30,Hoja1!$Q$4:$R$9,2,0)</f>
        <v>0.45</v>
      </c>
      <c r="U30" s="163" t="s">
        <v>347</v>
      </c>
      <c r="V30" s="163" t="s">
        <v>333</v>
      </c>
      <c r="W30" s="163" t="s">
        <v>324</v>
      </c>
      <c r="X30" s="164">
        <f t="shared" si="17"/>
        <v>0.36000000000000004</v>
      </c>
      <c r="Y30" s="164" t="str">
        <f>IF(Z30&lt;=20%,'Tabla probabilidad'!$B$5,IF(Z30&lt;=40%,'Tabla probabilidad'!$B$6,IF(Z30&lt;=60%,'Tabla probabilidad'!$B$7,IF(Z30&lt;=80%,'Tabla probabilidad'!$B$8,IF(Z30&lt;=100%,'Tabla probabilidad'!$B$9)))))</f>
        <v>Media</v>
      </c>
      <c r="Z30" s="164">
        <f>IF(R30="Preventivo",(J27-(J27*T30)),IF(R30="Detectivo",(J27-(J27*T30)),IF(R30="Correctivo",(J27))))</f>
        <v>0.44</v>
      </c>
      <c r="AA30" s="366"/>
      <c r="AB30" s="366"/>
      <c r="AC30" s="164" t="str">
        <f t="shared" si="16"/>
        <v>Mayor</v>
      </c>
      <c r="AD30" s="164">
        <f t="shared" si="18"/>
        <v>0.8</v>
      </c>
      <c r="AE30" s="366"/>
      <c r="AF30" s="366"/>
      <c r="AG30" s="368"/>
      <c r="AH30" s="370"/>
      <c r="AI30" s="372"/>
      <c r="AJ30" s="372"/>
      <c r="AK30" s="372"/>
      <c r="AL30" s="372"/>
      <c r="AM30" s="372"/>
      <c r="AN30" s="370"/>
    </row>
    <row r="31" spans="1:40" ht="68.25" customHeight="1">
      <c r="A31" s="370"/>
      <c r="B31" s="433"/>
      <c r="C31" s="370"/>
      <c r="D31" s="383"/>
      <c r="E31" s="370"/>
      <c r="F31" s="370"/>
      <c r="G31" s="370"/>
      <c r="H31" s="370"/>
      <c r="I31" s="377"/>
      <c r="J31" s="369"/>
      <c r="K31" s="370"/>
      <c r="L31" s="378"/>
      <c r="M31" s="378"/>
      <c r="N31" s="370"/>
      <c r="O31" s="163">
        <v>5</v>
      </c>
      <c r="P31" s="176" t="s">
        <v>394</v>
      </c>
      <c r="Q31" s="163" t="str">
        <f t="shared" si="15"/>
        <v>Probabilidad</v>
      </c>
      <c r="R31" s="163" t="s">
        <v>330</v>
      </c>
      <c r="S31" s="163" t="s">
        <v>321</v>
      </c>
      <c r="T31" s="164">
        <f>VLOOKUP(R31&amp;S31,Hoja1!$Q$4:$R$9,2,0)</f>
        <v>0.45</v>
      </c>
      <c r="U31" s="163" t="s">
        <v>347</v>
      </c>
      <c r="V31" s="163" t="s">
        <v>333</v>
      </c>
      <c r="W31" s="163" t="s">
        <v>324</v>
      </c>
      <c r="X31" s="164">
        <f t="shared" si="17"/>
        <v>0.36000000000000004</v>
      </c>
      <c r="Y31" s="164" t="str">
        <f>IF(Z31&lt;=20%,'Tabla probabilidad'!$B$5,IF(Z31&lt;=40%,'Tabla probabilidad'!$B$6,IF(Z31&lt;=60%,'Tabla probabilidad'!$B$7,IF(Z31&lt;=80%,'Tabla probabilidad'!$B$8,IF(Z31&lt;=100%,'Tabla probabilidad'!$B$9)))))</f>
        <v>Media</v>
      </c>
      <c r="Z31" s="164">
        <f>IF(R31="Preventivo",(J27-(J27*T31)),IF(R31="Detectivo",(J27-(J27*T31)),IF(R31="Correctivo",(J27))))</f>
        <v>0.44</v>
      </c>
      <c r="AA31" s="373"/>
      <c r="AB31" s="373"/>
      <c r="AC31" s="164" t="str">
        <f t="shared" si="16"/>
        <v>Mayor</v>
      </c>
      <c r="AD31" s="164">
        <f t="shared" si="18"/>
        <v>0.8</v>
      </c>
      <c r="AE31" s="373"/>
      <c r="AF31" s="373"/>
      <c r="AG31" s="371"/>
      <c r="AH31" s="370"/>
      <c r="AI31" s="372"/>
      <c r="AJ31" s="372"/>
      <c r="AK31" s="372"/>
      <c r="AL31" s="372"/>
      <c r="AM31" s="372"/>
      <c r="AN31" s="370"/>
    </row>
    <row r="32" spans="1:40" hidden="1">
      <c r="A32" s="370"/>
      <c r="B32" s="367" t="s">
        <v>395</v>
      </c>
      <c r="C32" s="370"/>
      <c r="D32" s="382"/>
      <c r="E32" s="370"/>
      <c r="F32" s="370"/>
      <c r="G32" s="370"/>
      <c r="H32" s="370"/>
      <c r="I32" s="377" t="str">
        <f>IF(H32&lt;=2,'Tabla probabilidad'!$B$5,IF(H32&lt;=24,'Tabla probabilidad'!$B$6,IF(H32&lt;=500,'Tabla probabilidad'!$B$7,IF(H32&lt;=5000,'Tabla probabilidad'!$B$8,IF(H32&gt;5000,'Tabla probabilidad'!$B$9)))))</f>
        <v>Muy Baja</v>
      </c>
      <c r="J32" s="369">
        <f>IF(H32&lt;=2,'Tabla probabilidad'!$D$5,IF(H32&lt;=24,'Tabla probabilidad'!$D$6,IF(H32&lt;=500,'Tabla probabilidad'!$D$7,IF(H32&lt;=5000,'Tabla probabilidad'!$D$8,IF(H32&gt;5000,'Tabla probabilidad'!$D$9)))))</f>
        <v>0.2</v>
      </c>
      <c r="K32" s="370"/>
      <c r="L32" s="370" t="b">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0</v>
      </c>
      <c r="M32" s="370" t="b">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0</v>
      </c>
      <c r="N32" s="370" t="e">
        <f>VLOOKUP((I32&amp;L32),Hoja1!$B$4:$C$28,2,0)</f>
        <v>#N/A</v>
      </c>
      <c r="O32" s="163">
        <v>1</v>
      </c>
      <c r="P32" s="129"/>
      <c r="Q32" s="163" t="b">
        <f t="shared" ref="Q32:Q36" si="19">IF(R32="Preventivo","Probabilidad",IF(R32="Detectivo","Probabilidad", IF(R32="Correctivo","Impacto")))</f>
        <v>0</v>
      </c>
      <c r="R32" s="163"/>
      <c r="S32" s="163"/>
      <c r="T32" s="164" t="e">
        <f>VLOOKUP(R32&amp;S32,Hoja1!$Q$4:$R$9,2,0)</f>
        <v>#N/A</v>
      </c>
      <c r="U32" s="163"/>
      <c r="V32" s="163"/>
      <c r="W32" s="163"/>
      <c r="X32" s="164" t="b">
        <f>IF(Q32="Probabilidad",($J$32*T32),IF(Q32="Impacto"," "))</f>
        <v>0</v>
      </c>
      <c r="Y32" s="164" t="b">
        <f>IF(Z32&lt;=20%,'Tabla probabilidad'!$B$5,IF(Z32&lt;=40%,'Tabla probabilidad'!$B$6,IF(Z32&lt;=60%,'Tabla probabilidad'!$B$7,IF(Z32&lt;=80%,'Tabla probabilidad'!$B$8,IF(Z32&lt;=100%,'Tabla probabilidad'!$B$9)))))</f>
        <v>0</v>
      </c>
      <c r="Z32" s="164" t="b">
        <f>IF(R32="Preventivo",(J32-(J32*T32)),IF(R32="Detectivo",(J32-(J32*T32)),IF(R32="Correctivo",(J32))))</f>
        <v>0</v>
      </c>
      <c r="AA32" s="365" t="e">
        <f>IF(AB32&lt;=20%,'Tabla probabilidad'!$B$5,IF(AB32&lt;=40%,'Tabla probabilidad'!$B$6,IF(AB32&lt;=60%,'Tabla probabilidad'!$B$7,IF(AB32&lt;=80%,'Tabla probabilidad'!$B$8,IF(AB32&lt;=100%,'Tabla probabilidad'!$B$9)))))</f>
        <v>#DIV/0!</v>
      </c>
      <c r="AB32" s="365" t="e">
        <f>AVERAGE(Z32:Z36)</f>
        <v>#DIV/0!</v>
      </c>
      <c r="AC32" s="164" t="b">
        <f t="shared" si="16"/>
        <v>0</v>
      </c>
      <c r="AD32" s="164" t="b">
        <f>IF(Q32="Probabilidad",(($M$32-0)),IF(Q32="Impacto",($M$32-($M$32*T32))))</f>
        <v>0</v>
      </c>
      <c r="AE32" s="365" t="e">
        <f>IF(AF32&lt;=20%,"Leve",IF(AF32&lt;=40%,"Menor",IF(AF32&lt;=60%,"Moderado",IF(AF32&lt;=80%,"Mayor",IF(AF32&lt;=100%,"Catastrófico")))))</f>
        <v>#DIV/0!</v>
      </c>
      <c r="AF32" s="365" t="e">
        <f>AVERAGE(AD32:AD36)</f>
        <v>#DIV/0!</v>
      </c>
      <c r="AG32" s="367" t="e">
        <f>VLOOKUP(AA32&amp;AE32,Hoja1!$B$4:$C$28,2,0)</f>
        <v>#DIV/0!</v>
      </c>
      <c r="AH32" s="367"/>
      <c r="AI32" s="379"/>
      <c r="AJ32" s="379"/>
      <c r="AK32" s="379"/>
      <c r="AL32" s="379"/>
      <c r="AM32" s="379"/>
      <c r="AN32" s="370"/>
    </row>
    <row r="33" spans="1:40" hidden="1">
      <c r="A33" s="370"/>
      <c r="B33" s="368"/>
      <c r="C33" s="370"/>
      <c r="D33" s="382"/>
      <c r="E33" s="370"/>
      <c r="F33" s="370"/>
      <c r="G33" s="370"/>
      <c r="H33" s="370"/>
      <c r="I33" s="377"/>
      <c r="J33" s="369"/>
      <c r="K33" s="370"/>
      <c r="L33" s="378"/>
      <c r="M33" s="378"/>
      <c r="N33" s="370"/>
      <c r="O33" s="163">
        <v>2</v>
      </c>
      <c r="P33" s="129"/>
      <c r="Q33" s="163" t="b">
        <f t="shared" si="19"/>
        <v>0</v>
      </c>
      <c r="R33" s="163"/>
      <c r="S33" s="163"/>
      <c r="T33" s="164" t="e">
        <f>VLOOKUP(R33&amp;S33,Hoja1!$Q$4:$R$9,2,0)</f>
        <v>#N/A</v>
      </c>
      <c r="U33" s="163"/>
      <c r="V33" s="163"/>
      <c r="W33" s="163"/>
      <c r="X33" s="164" t="b">
        <f>IF(Q33="Probabilidad",($J$32*T33),IF(Q33="Impacto"," "))</f>
        <v>0</v>
      </c>
      <c r="Y33" s="164" t="b">
        <f>IF(Z33&lt;=20%,'Tabla probabilidad'!$B$5,IF(Z33&lt;=40%,'Tabla probabilidad'!$B$6,IF(Z33&lt;=60%,'Tabla probabilidad'!$B$7,IF(Z33&lt;=80%,'Tabla probabilidad'!$B$8,IF(Z33&lt;=100%,'Tabla probabilidad'!$B$9)))))</f>
        <v>0</v>
      </c>
      <c r="Z33" s="164" t="b">
        <f>IF(R33="Preventivo",(J32-(J32*T33)),IF(R33="Detectivo",(J32-(J32*T33)),IF(R33="Correctivo",(J32))))</f>
        <v>0</v>
      </c>
      <c r="AA33" s="366"/>
      <c r="AB33" s="366"/>
      <c r="AC33" s="164" t="b">
        <f t="shared" si="16"/>
        <v>0</v>
      </c>
      <c r="AD33" s="164" t="b">
        <f t="shared" ref="AD33:AD36" si="20">IF(Q33="Probabilidad",(($M$32-0)),IF(Q33="Impacto",($M$32-($M$32*T33))))</f>
        <v>0</v>
      </c>
      <c r="AE33" s="366"/>
      <c r="AF33" s="366"/>
      <c r="AG33" s="368"/>
      <c r="AH33" s="368"/>
      <c r="AI33" s="380"/>
      <c r="AJ33" s="380"/>
      <c r="AK33" s="380"/>
      <c r="AL33" s="380"/>
      <c r="AM33" s="380"/>
      <c r="AN33" s="370"/>
    </row>
    <row r="34" spans="1:40" hidden="1">
      <c r="A34" s="370"/>
      <c r="B34" s="368"/>
      <c r="C34" s="370"/>
      <c r="D34" s="382"/>
      <c r="E34" s="370"/>
      <c r="F34" s="370"/>
      <c r="G34" s="370"/>
      <c r="H34" s="370"/>
      <c r="I34" s="377"/>
      <c r="J34" s="369"/>
      <c r="K34" s="370"/>
      <c r="L34" s="378"/>
      <c r="M34" s="378"/>
      <c r="N34" s="370"/>
      <c r="O34" s="163">
        <v>3</v>
      </c>
      <c r="P34" s="129"/>
      <c r="Q34" s="163" t="b">
        <f t="shared" si="19"/>
        <v>0</v>
      </c>
      <c r="R34" s="163"/>
      <c r="S34" s="163"/>
      <c r="T34" s="164" t="e">
        <f>VLOOKUP(R34&amp;S34,Hoja1!$Q$4:$R$9,2,0)</f>
        <v>#N/A</v>
      </c>
      <c r="U34" s="163"/>
      <c r="V34" s="163"/>
      <c r="W34" s="163"/>
      <c r="X34" s="164" t="b">
        <f>IF(Q34="Probabilidad",($J$32*T34),IF(Q34="Impacto"," "))</f>
        <v>0</v>
      </c>
      <c r="Y34" s="164" t="b">
        <f>IF(Z34&lt;=20%,'Tabla probabilidad'!$B$5,IF(Z34&lt;=40%,'Tabla probabilidad'!$B$6,IF(Z34&lt;=60%,'Tabla probabilidad'!$B$7,IF(Z34&lt;=80%,'Tabla probabilidad'!$B$8,IF(Z34&lt;=100%,'Tabla probabilidad'!$B$9)))))</f>
        <v>0</v>
      </c>
      <c r="Z34" s="164" t="b">
        <f>IF(R34="Preventivo",(J32-(J32*T34)),IF(R34="Detectivo",(J32-(J32*T34)),IF(R34="Correctivo",(J32))))</f>
        <v>0</v>
      </c>
      <c r="AA34" s="366"/>
      <c r="AB34" s="366"/>
      <c r="AC34" s="164" t="b">
        <f t="shared" si="16"/>
        <v>0</v>
      </c>
      <c r="AD34" s="164" t="b">
        <f t="shared" si="20"/>
        <v>0</v>
      </c>
      <c r="AE34" s="366"/>
      <c r="AF34" s="366"/>
      <c r="AG34" s="368"/>
      <c r="AH34" s="368"/>
      <c r="AI34" s="380"/>
      <c r="AJ34" s="380"/>
      <c r="AK34" s="380"/>
      <c r="AL34" s="380"/>
      <c r="AM34" s="380"/>
      <c r="AN34" s="370"/>
    </row>
    <row r="35" spans="1:40" hidden="1">
      <c r="A35" s="370"/>
      <c r="B35" s="368"/>
      <c r="C35" s="370"/>
      <c r="D35" s="382"/>
      <c r="E35" s="370"/>
      <c r="F35" s="370"/>
      <c r="G35" s="370"/>
      <c r="H35" s="370"/>
      <c r="I35" s="377"/>
      <c r="J35" s="369"/>
      <c r="K35" s="370"/>
      <c r="L35" s="378"/>
      <c r="M35" s="378"/>
      <c r="N35" s="370"/>
      <c r="O35" s="163">
        <v>4</v>
      </c>
      <c r="P35" s="129"/>
      <c r="Q35" s="163" t="b">
        <f t="shared" si="19"/>
        <v>0</v>
      </c>
      <c r="R35" s="163"/>
      <c r="S35" s="163"/>
      <c r="T35" s="164" t="e">
        <f>VLOOKUP(R35&amp;S35,Hoja1!$Q$4:$R$9,2,0)</f>
        <v>#N/A</v>
      </c>
      <c r="U35" s="163"/>
      <c r="V35" s="163"/>
      <c r="W35" s="163"/>
      <c r="X35" s="164" t="b">
        <f>IF(Q35="Probabilidad",($J$32*T35),IF(Q35="Impacto"," "))</f>
        <v>0</v>
      </c>
      <c r="Y35" s="164" t="b">
        <f>IF(Z35&lt;=20%,'Tabla probabilidad'!$B$5,IF(Z35&lt;=40%,'Tabla probabilidad'!$B$6,IF(Z35&lt;=60%,'Tabla probabilidad'!$B$7,IF(Z35&lt;=80%,'Tabla probabilidad'!$B$8,IF(Z35&lt;=100%,'Tabla probabilidad'!$B$9)))))</f>
        <v>0</v>
      </c>
      <c r="Z35" s="164" t="b">
        <f>IF(R35="Preventivo",(J32-(J32*T35)),IF(R35="Detectivo",(J32-(J32*T35)),IF(R35="Correctivo",(J32))))</f>
        <v>0</v>
      </c>
      <c r="AA35" s="366"/>
      <c r="AB35" s="366"/>
      <c r="AC35" s="164" t="b">
        <f t="shared" si="16"/>
        <v>0</v>
      </c>
      <c r="AD35" s="164" t="b">
        <f t="shared" si="20"/>
        <v>0</v>
      </c>
      <c r="AE35" s="366"/>
      <c r="AF35" s="366"/>
      <c r="AG35" s="368"/>
      <c r="AH35" s="368"/>
      <c r="AI35" s="380"/>
      <c r="AJ35" s="380"/>
      <c r="AK35" s="380"/>
      <c r="AL35" s="380"/>
      <c r="AM35" s="380"/>
      <c r="AN35" s="370"/>
    </row>
    <row r="36" spans="1:40" hidden="1">
      <c r="A36" s="370"/>
      <c r="B36" s="371"/>
      <c r="C36" s="370"/>
      <c r="D36" s="382"/>
      <c r="E36" s="370"/>
      <c r="F36" s="370"/>
      <c r="G36" s="370"/>
      <c r="H36" s="370"/>
      <c r="I36" s="377"/>
      <c r="J36" s="369"/>
      <c r="K36" s="370"/>
      <c r="L36" s="378"/>
      <c r="M36" s="378"/>
      <c r="N36" s="370"/>
      <c r="O36" s="163">
        <v>5</v>
      </c>
      <c r="P36" s="130"/>
      <c r="Q36" s="163" t="b">
        <f t="shared" si="19"/>
        <v>0</v>
      </c>
      <c r="R36" s="163"/>
      <c r="S36" s="163"/>
      <c r="T36" s="164" t="e">
        <f>VLOOKUP(R36&amp;S36,Hoja1!$Q$4:$R$9,2,0)</f>
        <v>#N/A</v>
      </c>
      <c r="U36" s="163"/>
      <c r="V36" s="163"/>
      <c r="W36" s="163"/>
      <c r="X36" s="164" t="b">
        <f t="shared" ref="X36" si="21">IF(Q36="Probabilidad",($J$23*T36),IF(Q36="Impacto"," "))</f>
        <v>0</v>
      </c>
      <c r="Y36" s="164" t="b">
        <f>IF(Z36&lt;=20%,'Tabla probabilidad'!$B$5,IF(Z36&lt;=40%,'Tabla probabilidad'!$B$6,IF(Z36&lt;=60%,'Tabla probabilidad'!$B$7,IF(Z36&lt;=80%,'Tabla probabilidad'!$B$8,IF(Z36&lt;=100%,'Tabla probabilidad'!$B$9)))))</f>
        <v>0</v>
      </c>
      <c r="Z36" s="164" t="b">
        <f>IF(R36="Preventivo",(J32-(J32*T36)),IF(R36="Detectivo",(J32-(J32*T36)),IF(R36="Correctivo",(J32))))</f>
        <v>0</v>
      </c>
      <c r="AA36" s="373"/>
      <c r="AB36" s="373"/>
      <c r="AC36" s="164" t="b">
        <f t="shared" si="16"/>
        <v>0</v>
      </c>
      <c r="AD36" s="164" t="b">
        <f t="shared" si="20"/>
        <v>0</v>
      </c>
      <c r="AE36" s="373"/>
      <c r="AF36" s="373"/>
      <c r="AG36" s="371"/>
      <c r="AH36" s="368"/>
      <c r="AI36" s="381"/>
      <c r="AJ36" s="381"/>
      <c r="AK36" s="381"/>
      <c r="AL36" s="381"/>
      <c r="AM36" s="381"/>
      <c r="AN36" s="367"/>
    </row>
  </sheetData>
  <autoFilter ref="A9:KL9"/>
  <mergeCells count="208">
    <mergeCell ref="AM16:AM18"/>
    <mergeCell ref="AJ16:AJ18"/>
    <mergeCell ref="AK16:AK18"/>
    <mergeCell ref="AL16:AL18"/>
    <mergeCell ref="AN16:AN18"/>
    <mergeCell ref="AL14:AL15"/>
    <mergeCell ref="AM14:AM15"/>
    <mergeCell ref="AN14:AN15"/>
    <mergeCell ref="B27:B31"/>
    <mergeCell ref="H16:H18"/>
    <mergeCell ref="I16:I18"/>
    <mergeCell ref="I19:I22"/>
    <mergeCell ref="F16:F18"/>
    <mergeCell ref="K16:K18"/>
    <mergeCell ref="G16:G18"/>
    <mergeCell ref="L16:L18"/>
    <mergeCell ref="J16:J18"/>
    <mergeCell ref="K19:K22"/>
    <mergeCell ref="L19:L22"/>
    <mergeCell ref="AH16:AH18"/>
    <mergeCell ref="AI16:AI18"/>
    <mergeCell ref="AH19:AH22"/>
    <mergeCell ref="AH23:AH26"/>
    <mergeCell ref="AM19:AM21"/>
    <mergeCell ref="A19:A22"/>
    <mergeCell ref="C19:C22"/>
    <mergeCell ref="D19:D22"/>
    <mergeCell ref="E19:E22"/>
    <mergeCell ref="A16:A18"/>
    <mergeCell ref="C16:C18"/>
    <mergeCell ref="D16:D18"/>
    <mergeCell ref="E16:E18"/>
    <mergeCell ref="A23:A26"/>
    <mergeCell ref="B19:B22"/>
    <mergeCell ref="A10:A15"/>
    <mergeCell ref="C10:C15"/>
    <mergeCell ref="D10:D15"/>
    <mergeCell ref="E10:E15"/>
    <mergeCell ref="AJ23:AJ24"/>
    <mergeCell ref="AK23:AK24"/>
    <mergeCell ref="AL23:AL24"/>
    <mergeCell ref="AF10:AF15"/>
    <mergeCell ref="AE10:AE15"/>
    <mergeCell ref="AG10:AG15"/>
    <mergeCell ref="AI14:AI15"/>
    <mergeCell ref="AJ14:AJ15"/>
    <mergeCell ref="AK14:AK15"/>
    <mergeCell ref="I10:I15"/>
    <mergeCell ref="J10:J15"/>
    <mergeCell ref="K10:K15"/>
    <mergeCell ref="B10:B15"/>
    <mergeCell ref="F19:F22"/>
    <mergeCell ref="G19:G22"/>
    <mergeCell ref="H19:H22"/>
    <mergeCell ref="B23:B26"/>
    <mergeCell ref="AK10:AK12"/>
    <mergeCell ref="AL10:AL12"/>
    <mergeCell ref="B16:B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B8:B9"/>
    <mergeCell ref="K8:K9"/>
    <mergeCell ref="L8:L9"/>
    <mergeCell ref="M8:M9"/>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I10:AI12"/>
    <mergeCell ref="AJ10:AJ12"/>
    <mergeCell ref="AM10:AM12"/>
    <mergeCell ref="AN10:AN12"/>
    <mergeCell ref="AN19:AN21"/>
    <mergeCell ref="AI23:AI24"/>
    <mergeCell ref="AM23:AM24"/>
    <mergeCell ref="F10:F15"/>
    <mergeCell ref="L10:L15"/>
    <mergeCell ref="M10:M15"/>
    <mergeCell ref="G10:G15"/>
    <mergeCell ref="H10:H15"/>
    <mergeCell ref="M16:M18"/>
    <mergeCell ref="N16:N18"/>
    <mergeCell ref="AA16:AA18"/>
    <mergeCell ref="M19:M22"/>
    <mergeCell ref="N19:N22"/>
    <mergeCell ref="AA19:AA22"/>
    <mergeCell ref="AI19:AI21"/>
    <mergeCell ref="AJ19:AJ21"/>
    <mergeCell ref="AK19:AK21"/>
    <mergeCell ref="AL19:AL21"/>
    <mergeCell ref="AN23:AN24"/>
    <mergeCell ref="AB16:AB18"/>
    <mergeCell ref="AB23:AB26"/>
    <mergeCell ref="AE23:AE26"/>
    <mergeCell ref="AF23:AF26"/>
    <mergeCell ref="AG23:AG26"/>
    <mergeCell ref="AN27:AN31"/>
    <mergeCell ref="A32:A36"/>
    <mergeCell ref="C32:C36"/>
    <mergeCell ref="D32:D36"/>
    <mergeCell ref="E32:E36"/>
    <mergeCell ref="F32:F36"/>
    <mergeCell ref="G32:G36"/>
    <mergeCell ref="H32:H36"/>
    <mergeCell ref="I32:I36"/>
    <mergeCell ref="J32:J36"/>
    <mergeCell ref="K32:K36"/>
    <mergeCell ref="L32:L36"/>
    <mergeCell ref="M32:M36"/>
    <mergeCell ref="N32:N36"/>
    <mergeCell ref="AA32:AA36"/>
    <mergeCell ref="AB32:AB36"/>
    <mergeCell ref="AE32:AE36"/>
    <mergeCell ref="AF32:AF36"/>
    <mergeCell ref="A27:A31"/>
    <mergeCell ref="C27:C31"/>
    <mergeCell ref="D27:D31"/>
    <mergeCell ref="E27:E31"/>
    <mergeCell ref="AN32:AN36"/>
    <mergeCell ref="K27:K31"/>
    <mergeCell ref="AL32:AL36"/>
    <mergeCell ref="AG32:AG36"/>
    <mergeCell ref="AH32:AH36"/>
    <mergeCell ref="AI32:AI36"/>
    <mergeCell ref="AM32:AM36"/>
    <mergeCell ref="AJ27:AJ31"/>
    <mergeCell ref="AK27:AK31"/>
    <mergeCell ref="AL27:AL31"/>
    <mergeCell ref="AM27:AM31"/>
    <mergeCell ref="AJ32:AJ36"/>
    <mergeCell ref="AK32:AK36"/>
    <mergeCell ref="B32:B36"/>
    <mergeCell ref="H23:H26"/>
    <mergeCell ref="AH27:AH31"/>
    <mergeCell ref="AI27:AI31"/>
    <mergeCell ref="AF27:AF31"/>
    <mergeCell ref="AG27:AG31"/>
    <mergeCell ref="J23:J26"/>
    <mergeCell ref="D23:D26"/>
    <mergeCell ref="E23:E26"/>
    <mergeCell ref="F23:F26"/>
    <mergeCell ref="G23:G26"/>
    <mergeCell ref="I23:I26"/>
    <mergeCell ref="C23:C26"/>
    <mergeCell ref="L27:L31"/>
    <mergeCell ref="M27:M31"/>
    <mergeCell ref="N27:N31"/>
    <mergeCell ref="AA27:AA31"/>
    <mergeCell ref="AB27:AB31"/>
    <mergeCell ref="AE27:AE31"/>
    <mergeCell ref="F27:F31"/>
    <mergeCell ref="G27:G31"/>
    <mergeCell ref="H27:H31"/>
    <mergeCell ref="I27:I31"/>
    <mergeCell ref="J27:J31"/>
    <mergeCell ref="AE16:AE18"/>
    <mergeCell ref="AF16:AF18"/>
    <mergeCell ref="AG16:AG18"/>
    <mergeCell ref="AB19:AB22"/>
    <mergeCell ref="J19:J22"/>
    <mergeCell ref="AE19:AE22"/>
    <mergeCell ref="AF19:AF22"/>
    <mergeCell ref="AG19:AG22"/>
    <mergeCell ref="K23:K26"/>
    <mergeCell ref="L23:L26"/>
    <mergeCell ref="M23:M26"/>
    <mergeCell ref="N23:N26"/>
    <mergeCell ref="AA23:AA26"/>
  </mergeCells>
  <conditionalFormatting sqref="I10">
    <cfRule type="containsText" dxfId="2285" priority="716" operator="containsText" text="Muy Baja">
      <formula>NOT(ISERROR(SEARCH("Muy Baja",I10)))</formula>
    </cfRule>
    <cfRule type="containsText" dxfId="2284" priority="717" operator="containsText" text="Baja">
      <formula>NOT(ISERROR(SEARCH("Baja",I10)))</formula>
    </cfRule>
    <cfRule type="containsText" dxfId="2283" priority="841" operator="containsText" text="Muy Alta">
      <formula>NOT(ISERROR(SEARCH("Muy Alta",I10)))</formula>
    </cfRule>
    <cfRule type="containsText" dxfId="2282" priority="842" operator="containsText" text="Alta">
      <formula>NOT(ISERROR(SEARCH("Alta",I10)))</formula>
    </cfRule>
    <cfRule type="containsText" dxfId="2281" priority="843" operator="containsText" text="Media">
      <formula>NOT(ISERROR(SEARCH("Media",I10)))</formula>
    </cfRule>
    <cfRule type="containsText" dxfId="2280" priority="844" operator="containsText" text="Media">
      <formula>NOT(ISERROR(SEARCH("Media",I10)))</formula>
    </cfRule>
    <cfRule type="containsText" dxfId="2279" priority="845" operator="containsText" text="Media">
      <formula>NOT(ISERROR(SEARCH("Media",I10)))</formula>
    </cfRule>
    <cfRule type="containsText" dxfId="2278" priority="848" operator="containsText" text="Muy Baja">
      <formula>NOT(ISERROR(SEARCH("Muy Baja",I10)))</formula>
    </cfRule>
    <cfRule type="containsText" dxfId="2277" priority="849" operator="containsText" text="Baja">
      <formula>NOT(ISERROR(SEARCH("Baja",I10)))</formula>
    </cfRule>
    <cfRule type="containsText" dxfId="2276" priority="850" operator="containsText" text="Muy Baja">
      <formula>NOT(ISERROR(SEARCH("Muy Baja",I10)))</formula>
    </cfRule>
    <cfRule type="containsText" dxfId="2275" priority="851" operator="containsText" text="Muy Baja">
      <formula>NOT(ISERROR(SEARCH("Muy Baja",I10)))</formula>
    </cfRule>
    <cfRule type="containsText" dxfId="2274" priority="852" operator="containsText" text="Muy Baja">
      <formula>NOT(ISERROR(SEARCH("Muy Baja",I10)))</formula>
    </cfRule>
    <cfRule type="containsText" dxfId="2273" priority="853" operator="containsText" text="Muy Baja'Tabla probabilidad'!">
      <formula>NOT(ISERROR(SEARCH("Muy Baja'Tabla probabilidad'!",I10)))</formula>
    </cfRule>
    <cfRule type="containsText" dxfId="2272" priority="854" operator="containsText" text="Muy bajo">
      <formula>NOT(ISERROR(SEARCH("Muy bajo",I10)))</formula>
    </cfRule>
    <cfRule type="containsText" dxfId="2271" priority="863" operator="containsText" text="Alta">
      <formula>NOT(ISERROR(SEARCH("Alta",I10)))</formula>
    </cfRule>
    <cfRule type="containsText" dxfId="2270" priority="864" operator="containsText" text="Media">
      <formula>NOT(ISERROR(SEARCH("Media",I10)))</formula>
    </cfRule>
    <cfRule type="containsText" dxfId="2269" priority="865" operator="containsText" text="Baja">
      <formula>NOT(ISERROR(SEARCH("Baja",I10)))</formula>
    </cfRule>
    <cfRule type="containsText" dxfId="2268" priority="866" operator="containsText" text="Muy baja">
      <formula>NOT(ISERROR(SEARCH("Muy baja",I10)))</formula>
    </cfRule>
    <cfRule type="cellIs" dxfId="2267" priority="869" operator="between">
      <formula>1</formula>
      <formula>2</formula>
    </cfRule>
    <cfRule type="cellIs" dxfId="2266" priority="870" operator="between">
      <formula>0</formula>
      <formula>2</formula>
    </cfRule>
  </conditionalFormatting>
  <conditionalFormatting sqref="I10">
    <cfRule type="containsText" dxfId="2265" priority="719" operator="containsText" text="Muy Alta">
      <formula>NOT(ISERROR(SEARCH("Muy Alta",I10)))</formula>
    </cfRule>
  </conditionalFormatting>
  <conditionalFormatting sqref="L10 L16:L17 L19 L23 L27 L32">
    <cfRule type="containsText" dxfId="2264" priority="710" operator="containsText" text="Catastrófico">
      <formula>NOT(ISERROR(SEARCH("Catastrófico",L10)))</formula>
    </cfRule>
    <cfRule type="containsText" dxfId="2263" priority="711" operator="containsText" text="Mayor">
      <formula>NOT(ISERROR(SEARCH("Mayor",L10)))</formula>
    </cfRule>
    <cfRule type="containsText" dxfId="2262" priority="712" operator="containsText" text="Alta">
      <formula>NOT(ISERROR(SEARCH("Alta",L10)))</formula>
    </cfRule>
    <cfRule type="containsText" dxfId="2261" priority="713" operator="containsText" text="Moderado">
      <formula>NOT(ISERROR(SEARCH("Moderado",L10)))</formula>
    </cfRule>
    <cfRule type="containsText" dxfId="2260" priority="714" operator="containsText" text="Menor">
      <formula>NOT(ISERROR(SEARCH("Menor",L10)))</formula>
    </cfRule>
    <cfRule type="containsText" dxfId="2259" priority="715" operator="containsText" text="Leve">
      <formula>NOT(ISERROR(SEARCH("Leve",L10)))</formula>
    </cfRule>
  </conditionalFormatting>
  <conditionalFormatting sqref="N10 N16:N17 N19">
    <cfRule type="containsText" dxfId="2258" priority="705" operator="containsText" text="Extremo">
      <formula>NOT(ISERROR(SEARCH("Extremo",N10)))</formula>
    </cfRule>
    <cfRule type="containsText" dxfId="2257" priority="706" operator="containsText" text="Alto">
      <formula>NOT(ISERROR(SEARCH("Alto",N10)))</formula>
    </cfRule>
    <cfRule type="containsText" dxfId="2256" priority="707" operator="containsText" text="Bajo">
      <formula>NOT(ISERROR(SEARCH("Bajo",N10)))</formula>
    </cfRule>
    <cfRule type="containsText" dxfId="2255" priority="708" operator="containsText" text="Moderado">
      <formula>NOT(ISERROR(SEARCH("Moderado",N10)))</formula>
    </cfRule>
    <cfRule type="containsText" dxfId="2254" priority="709" operator="containsText" text="Extremo">
      <formula>NOT(ISERROR(SEARCH("Extremo",N10)))</formula>
    </cfRule>
  </conditionalFormatting>
  <conditionalFormatting sqref="M10 M16:M17 M19 M23 M27 M32">
    <cfRule type="containsText" dxfId="2253" priority="699" operator="containsText" text="Catastrófico">
      <formula>NOT(ISERROR(SEARCH("Catastrófico",M10)))</formula>
    </cfRule>
    <cfRule type="containsText" dxfId="2252" priority="700" operator="containsText" text="Mayor">
      <formula>NOT(ISERROR(SEARCH("Mayor",M10)))</formula>
    </cfRule>
    <cfRule type="containsText" dxfId="2251" priority="701" operator="containsText" text="Alta">
      <formula>NOT(ISERROR(SEARCH("Alta",M10)))</formula>
    </cfRule>
    <cfRule type="containsText" dxfId="2250" priority="702" operator="containsText" text="Moderado">
      <formula>NOT(ISERROR(SEARCH("Moderado",M10)))</formula>
    </cfRule>
    <cfRule type="containsText" dxfId="2249" priority="703" operator="containsText" text="Menor">
      <formula>NOT(ISERROR(SEARCH("Menor",M10)))</formula>
    </cfRule>
    <cfRule type="containsText" dxfId="2248" priority="704" operator="containsText" text="Leve">
      <formula>NOT(ISERROR(SEARCH("Leve",M10)))</formula>
    </cfRule>
  </conditionalFormatting>
  <conditionalFormatting sqref="Y10:Y12 Y15">
    <cfRule type="containsText" dxfId="2247" priority="633" operator="containsText" text="Muy Alta">
      <formula>NOT(ISERROR(SEARCH("Muy Alta",Y10)))</formula>
    </cfRule>
    <cfRule type="containsText" dxfId="2246" priority="634" operator="containsText" text="Alta">
      <formula>NOT(ISERROR(SEARCH("Alta",Y10)))</formula>
    </cfRule>
    <cfRule type="containsText" dxfId="2245" priority="635" operator="containsText" text="Media">
      <formula>NOT(ISERROR(SEARCH("Media",Y10)))</formula>
    </cfRule>
    <cfRule type="containsText" dxfId="2244" priority="636" operator="containsText" text="Muy Baja">
      <formula>NOT(ISERROR(SEARCH("Muy Baja",Y10)))</formula>
    </cfRule>
    <cfRule type="containsText" dxfId="2243" priority="637" operator="containsText" text="Baja">
      <formula>NOT(ISERROR(SEARCH("Baja",Y10)))</formula>
    </cfRule>
    <cfRule type="containsText" dxfId="2242" priority="638" operator="containsText" text="Muy Baja">
      <formula>NOT(ISERROR(SEARCH("Muy Baja",Y10)))</formula>
    </cfRule>
  </conditionalFormatting>
  <conditionalFormatting sqref="AC10:AC15">
    <cfRule type="containsText" dxfId="2241" priority="628" operator="containsText" text="Catastrófico">
      <formula>NOT(ISERROR(SEARCH("Catastrófico",AC10)))</formula>
    </cfRule>
    <cfRule type="containsText" dxfId="2240" priority="629" operator="containsText" text="Mayor">
      <formula>NOT(ISERROR(SEARCH("Mayor",AC10)))</formula>
    </cfRule>
    <cfRule type="containsText" dxfId="2239" priority="630" operator="containsText" text="Moderado">
      <formula>NOT(ISERROR(SEARCH("Moderado",AC10)))</formula>
    </cfRule>
    <cfRule type="containsText" dxfId="2238" priority="631" operator="containsText" text="Menor">
      <formula>NOT(ISERROR(SEARCH("Menor",AC10)))</formula>
    </cfRule>
    <cfRule type="containsText" dxfId="2237" priority="632" operator="containsText" text="Leve">
      <formula>NOT(ISERROR(SEARCH("Leve",AC10)))</formula>
    </cfRule>
  </conditionalFormatting>
  <conditionalFormatting sqref="AG10">
    <cfRule type="containsText" dxfId="2236" priority="619" operator="containsText" text="Extremo">
      <formula>NOT(ISERROR(SEARCH("Extremo",AG10)))</formula>
    </cfRule>
    <cfRule type="containsText" dxfId="2235" priority="620" operator="containsText" text="Alto">
      <formula>NOT(ISERROR(SEARCH("Alto",AG10)))</formula>
    </cfRule>
    <cfRule type="containsText" dxfId="2234" priority="621" operator="containsText" text="Moderado">
      <formula>NOT(ISERROR(SEARCH("Moderado",AG10)))</formula>
    </cfRule>
    <cfRule type="containsText" dxfId="2233" priority="622" operator="containsText" text="Menor">
      <formula>NOT(ISERROR(SEARCH("Menor",AG10)))</formula>
    </cfRule>
    <cfRule type="containsText" dxfId="2232" priority="623" operator="containsText" text="Bajo">
      <formula>NOT(ISERROR(SEARCH("Bajo",AG10)))</formula>
    </cfRule>
    <cfRule type="containsText" dxfId="2231" priority="624" operator="containsText" text="Moderado">
      <formula>NOT(ISERROR(SEARCH("Moderado",AG10)))</formula>
    </cfRule>
    <cfRule type="containsText" dxfId="2230" priority="625" operator="containsText" text="Extremo">
      <formula>NOT(ISERROR(SEARCH("Extremo",AG10)))</formula>
    </cfRule>
    <cfRule type="containsText" dxfId="2229" priority="626" operator="containsText" text="Baja">
      <formula>NOT(ISERROR(SEARCH("Baja",AG10)))</formula>
    </cfRule>
    <cfRule type="containsText" dxfId="2228" priority="627" operator="containsText" text="Alto">
      <formula>NOT(ISERROR(SEARCH("Alto",AG10)))</formula>
    </cfRule>
  </conditionalFormatting>
  <conditionalFormatting sqref="AA10:AA36">
    <cfRule type="containsText" dxfId="2227" priority="19" operator="containsText" text="Muy Baja">
      <formula>NOT(ISERROR(SEARCH("Muy Baja",AA10)))</formula>
    </cfRule>
    <cfRule type="containsText" dxfId="2226" priority="608" operator="containsText" text="Muy Alta">
      <formula>NOT(ISERROR(SEARCH("Muy Alta",AA10)))</formula>
    </cfRule>
    <cfRule type="containsText" dxfId="2225" priority="609" operator="containsText" text="Alta">
      <formula>NOT(ISERROR(SEARCH("Alta",AA10)))</formula>
    </cfRule>
    <cfRule type="containsText" dxfId="2224" priority="610" operator="containsText" text="Media">
      <formula>NOT(ISERROR(SEARCH("Media",AA10)))</formula>
    </cfRule>
    <cfRule type="containsText" dxfId="2223" priority="611" operator="containsText" text="Baja">
      <formula>NOT(ISERROR(SEARCH("Baja",AA10)))</formula>
    </cfRule>
    <cfRule type="containsText" dxfId="2222" priority="612" operator="containsText" text="Muy Baja">
      <formula>NOT(ISERROR(SEARCH("Muy Baja",AA10)))</formula>
    </cfRule>
  </conditionalFormatting>
  <conditionalFormatting sqref="AE10:AE15">
    <cfRule type="containsText" dxfId="2221" priority="603" operator="containsText" text="Catastrófico">
      <formula>NOT(ISERROR(SEARCH("Catastrófico",AE10)))</formula>
    </cfRule>
    <cfRule type="containsText" dxfId="2220" priority="604" operator="containsText" text="Moderado">
      <formula>NOT(ISERROR(SEARCH("Moderado",AE10)))</formula>
    </cfRule>
    <cfRule type="containsText" dxfId="2219" priority="605" operator="containsText" text="Menor">
      <formula>NOT(ISERROR(SEARCH("Menor",AE10)))</formula>
    </cfRule>
    <cfRule type="containsText" dxfId="2218" priority="606" operator="containsText" text="Leve">
      <formula>NOT(ISERROR(SEARCH("Leve",AE10)))</formula>
    </cfRule>
    <cfRule type="containsText" dxfId="2217" priority="607" operator="containsText" text="Mayor">
      <formula>NOT(ISERROR(SEARCH("Mayor",AE10)))</formula>
    </cfRule>
  </conditionalFormatting>
  <conditionalFormatting sqref="I16:I17 I19">
    <cfRule type="containsText" dxfId="2216" priority="580" operator="containsText" text="Muy Baja">
      <formula>NOT(ISERROR(SEARCH("Muy Baja",I16)))</formula>
    </cfRule>
    <cfRule type="containsText" dxfId="2215" priority="581" operator="containsText" text="Baja">
      <formula>NOT(ISERROR(SEARCH("Baja",I16)))</formula>
    </cfRule>
    <cfRule type="containsText" dxfId="2214" priority="583" operator="containsText" text="Muy Alta">
      <formula>NOT(ISERROR(SEARCH("Muy Alta",I16)))</formula>
    </cfRule>
    <cfRule type="containsText" dxfId="2213" priority="584" operator="containsText" text="Alta">
      <formula>NOT(ISERROR(SEARCH("Alta",I16)))</formula>
    </cfRule>
    <cfRule type="containsText" dxfId="2212" priority="585" operator="containsText" text="Media">
      <formula>NOT(ISERROR(SEARCH("Media",I16)))</formula>
    </cfRule>
    <cfRule type="containsText" dxfId="2211" priority="586" operator="containsText" text="Media">
      <formula>NOT(ISERROR(SEARCH("Media",I16)))</formula>
    </cfRule>
    <cfRule type="containsText" dxfId="2210" priority="587" operator="containsText" text="Media">
      <formula>NOT(ISERROR(SEARCH("Media",I16)))</formula>
    </cfRule>
    <cfRule type="containsText" dxfId="2209" priority="588" operator="containsText" text="Muy Baja">
      <formula>NOT(ISERROR(SEARCH("Muy Baja",I16)))</formula>
    </cfRule>
    <cfRule type="containsText" dxfId="2208" priority="589" operator="containsText" text="Baja">
      <formula>NOT(ISERROR(SEARCH("Baja",I16)))</formula>
    </cfRule>
    <cfRule type="containsText" dxfId="2207" priority="590" operator="containsText" text="Muy Baja">
      <formula>NOT(ISERROR(SEARCH("Muy Baja",I16)))</formula>
    </cfRule>
    <cfRule type="containsText" dxfId="2206" priority="591" operator="containsText" text="Muy Baja">
      <formula>NOT(ISERROR(SEARCH("Muy Baja",I16)))</formula>
    </cfRule>
    <cfRule type="containsText" dxfId="2205" priority="592" operator="containsText" text="Muy Baja">
      <formula>NOT(ISERROR(SEARCH("Muy Baja",I16)))</formula>
    </cfRule>
    <cfRule type="containsText" dxfId="2204" priority="593" operator="containsText" text="Muy Baja'Tabla probabilidad'!">
      <formula>NOT(ISERROR(SEARCH("Muy Baja'Tabla probabilidad'!",I16)))</formula>
    </cfRule>
    <cfRule type="containsText" dxfId="2203" priority="594" operator="containsText" text="Muy bajo">
      <formula>NOT(ISERROR(SEARCH("Muy bajo",I16)))</formula>
    </cfRule>
    <cfRule type="containsText" dxfId="2202" priority="595" operator="containsText" text="Alta">
      <formula>NOT(ISERROR(SEARCH("Alta",I16)))</formula>
    </cfRule>
    <cfRule type="containsText" dxfId="2201" priority="596" operator="containsText" text="Media">
      <formula>NOT(ISERROR(SEARCH("Media",I16)))</formula>
    </cfRule>
    <cfRule type="containsText" dxfId="2200" priority="597" operator="containsText" text="Baja">
      <formula>NOT(ISERROR(SEARCH("Baja",I16)))</formula>
    </cfRule>
    <cfRule type="containsText" dxfId="2199" priority="598" operator="containsText" text="Muy baja">
      <formula>NOT(ISERROR(SEARCH("Muy baja",I16)))</formula>
    </cfRule>
    <cfRule type="cellIs" dxfId="2198" priority="601" operator="between">
      <formula>1</formula>
      <formula>2</formula>
    </cfRule>
    <cfRule type="cellIs" dxfId="2197" priority="602" operator="between">
      <formula>0</formula>
      <formula>2</formula>
    </cfRule>
  </conditionalFormatting>
  <conditionalFormatting sqref="I16:I17 I19">
    <cfRule type="containsText" dxfId="2196" priority="582" operator="containsText" text="Muy Alta">
      <formula>NOT(ISERROR(SEARCH("Muy Alta",I16)))</formula>
    </cfRule>
  </conditionalFormatting>
  <conditionalFormatting sqref="Y16 Y18">
    <cfRule type="containsText" dxfId="2195" priority="544" operator="containsText" text="Muy Alta">
      <formula>NOT(ISERROR(SEARCH("Muy Alta",Y16)))</formula>
    </cfRule>
    <cfRule type="containsText" dxfId="2194" priority="545" operator="containsText" text="Alta">
      <formula>NOT(ISERROR(SEARCH("Alta",Y16)))</formula>
    </cfRule>
    <cfRule type="containsText" dxfId="2193" priority="546" operator="containsText" text="Media">
      <formula>NOT(ISERROR(SEARCH("Media",Y16)))</formula>
    </cfRule>
    <cfRule type="containsText" dxfId="2192" priority="547" operator="containsText" text="Muy Baja">
      <formula>NOT(ISERROR(SEARCH("Muy Baja",Y16)))</formula>
    </cfRule>
    <cfRule type="containsText" dxfId="2191" priority="548" operator="containsText" text="Baja">
      <formula>NOT(ISERROR(SEARCH("Baja",Y16)))</formula>
    </cfRule>
    <cfRule type="containsText" dxfId="2190" priority="549" operator="containsText" text="Muy Baja">
      <formula>NOT(ISERROR(SEARCH("Muy Baja",Y16)))</formula>
    </cfRule>
  </conditionalFormatting>
  <conditionalFormatting sqref="AC16:AC18">
    <cfRule type="containsText" dxfId="2189" priority="539" operator="containsText" text="Catastrófico">
      <formula>NOT(ISERROR(SEARCH("Catastrófico",AC16)))</formula>
    </cfRule>
    <cfRule type="containsText" dxfId="2188" priority="540" operator="containsText" text="Mayor">
      <formula>NOT(ISERROR(SEARCH("Mayor",AC16)))</formula>
    </cfRule>
    <cfRule type="containsText" dxfId="2187" priority="541" operator="containsText" text="Moderado">
      <formula>NOT(ISERROR(SEARCH("Moderado",AC16)))</formula>
    </cfRule>
    <cfRule type="containsText" dxfId="2186" priority="542" operator="containsText" text="Menor">
      <formula>NOT(ISERROR(SEARCH("Menor",AC16)))</formula>
    </cfRule>
    <cfRule type="containsText" dxfId="2185" priority="543" operator="containsText" text="Leve">
      <formula>NOT(ISERROR(SEARCH("Leve",AC16)))</formula>
    </cfRule>
  </conditionalFormatting>
  <conditionalFormatting sqref="AG16:AG17">
    <cfRule type="containsText" dxfId="2184" priority="530" operator="containsText" text="Extremo">
      <formula>NOT(ISERROR(SEARCH("Extremo",AG16)))</formula>
    </cfRule>
    <cfRule type="containsText" dxfId="2183" priority="531" operator="containsText" text="Alto">
      <formula>NOT(ISERROR(SEARCH("Alto",AG16)))</formula>
    </cfRule>
    <cfRule type="containsText" dxfId="2182" priority="532" operator="containsText" text="Moderado">
      <formula>NOT(ISERROR(SEARCH("Moderado",AG16)))</formula>
    </cfRule>
    <cfRule type="containsText" dxfId="2181" priority="533" operator="containsText" text="Menor">
      <formula>NOT(ISERROR(SEARCH("Menor",AG16)))</formula>
    </cfRule>
    <cfRule type="containsText" dxfId="2180" priority="534" operator="containsText" text="Bajo">
      <formula>NOT(ISERROR(SEARCH("Bajo",AG16)))</formula>
    </cfRule>
    <cfRule type="containsText" dxfId="2179" priority="535" operator="containsText" text="Moderado">
      <formula>NOT(ISERROR(SEARCH("Moderado",AG16)))</formula>
    </cfRule>
    <cfRule type="containsText" dxfId="2178" priority="536" operator="containsText" text="Extremo">
      <formula>NOT(ISERROR(SEARCH("Extremo",AG16)))</formula>
    </cfRule>
    <cfRule type="containsText" dxfId="2177" priority="537" operator="containsText" text="Baja">
      <formula>NOT(ISERROR(SEARCH("Baja",AG16)))</formula>
    </cfRule>
    <cfRule type="containsText" dxfId="2176" priority="538" operator="containsText" text="Alto">
      <formula>NOT(ISERROR(SEARCH("Alto",AG16)))</formula>
    </cfRule>
  </conditionalFormatting>
  <conditionalFormatting sqref="AE16:AE18">
    <cfRule type="containsText" dxfId="2175" priority="520" operator="containsText" text="Catastrófico">
      <formula>NOT(ISERROR(SEARCH("Catastrófico",AE16)))</formula>
    </cfRule>
    <cfRule type="containsText" dxfId="2174" priority="521" operator="containsText" text="Moderado">
      <formula>NOT(ISERROR(SEARCH("Moderado",AE16)))</formula>
    </cfRule>
    <cfRule type="containsText" dxfId="2173" priority="522" operator="containsText" text="Menor">
      <formula>NOT(ISERROR(SEARCH("Menor",AE16)))</formula>
    </cfRule>
    <cfRule type="containsText" dxfId="2172" priority="523" operator="containsText" text="Leve">
      <formula>NOT(ISERROR(SEARCH("Leve",AE16)))</formula>
    </cfRule>
    <cfRule type="containsText" dxfId="2171" priority="524" operator="containsText" text="Mayor">
      <formula>NOT(ISERROR(SEARCH("Mayor",AE16)))</formula>
    </cfRule>
  </conditionalFormatting>
  <conditionalFormatting sqref="Y19:Y22">
    <cfRule type="containsText" dxfId="2170" priority="484" operator="containsText" text="Muy Alta">
      <formula>NOT(ISERROR(SEARCH("Muy Alta",Y19)))</formula>
    </cfRule>
    <cfRule type="containsText" dxfId="2169" priority="485" operator="containsText" text="Alta">
      <formula>NOT(ISERROR(SEARCH("Alta",Y19)))</formula>
    </cfRule>
    <cfRule type="containsText" dxfId="2168" priority="486" operator="containsText" text="Media">
      <formula>NOT(ISERROR(SEARCH("Media",Y19)))</formula>
    </cfRule>
    <cfRule type="containsText" dxfId="2167" priority="487" operator="containsText" text="Muy Baja">
      <formula>NOT(ISERROR(SEARCH("Muy Baja",Y19)))</formula>
    </cfRule>
    <cfRule type="containsText" dxfId="2166" priority="488" operator="containsText" text="Baja">
      <formula>NOT(ISERROR(SEARCH("Baja",Y19)))</formula>
    </cfRule>
    <cfRule type="containsText" dxfId="2165" priority="489" operator="containsText" text="Muy Baja">
      <formula>NOT(ISERROR(SEARCH("Muy Baja",Y19)))</formula>
    </cfRule>
  </conditionalFormatting>
  <conditionalFormatting sqref="AC19:AC22">
    <cfRule type="containsText" dxfId="2164" priority="479" operator="containsText" text="Catastrófico">
      <formula>NOT(ISERROR(SEARCH("Catastrófico",AC19)))</formula>
    </cfRule>
    <cfRule type="containsText" dxfId="2163" priority="480" operator="containsText" text="Mayor">
      <formula>NOT(ISERROR(SEARCH("Mayor",AC19)))</formula>
    </cfRule>
    <cfRule type="containsText" dxfId="2162" priority="481" operator="containsText" text="Moderado">
      <formula>NOT(ISERROR(SEARCH("Moderado",AC19)))</formula>
    </cfRule>
    <cfRule type="containsText" dxfId="2161" priority="482" operator="containsText" text="Menor">
      <formula>NOT(ISERROR(SEARCH("Menor",AC19)))</formula>
    </cfRule>
    <cfRule type="containsText" dxfId="2160" priority="483" operator="containsText" text="Leve">
      <formula>NOT(ISERROR(SEARCH("Leve",AC19)))</formula>
    </cfRule>
  </conditionalFormatting>
  <conditionalFormatting sqref="AG19">
    <cfRule type="containsText" dxfId="2159" priority="470" operator="containsText" text="Extremo">
      <formula>NOT(ISERROR(SEARCH("Extremo",AG19)))</formula>
    </cfRule>
    <cfRule type="containsText" dxfId="2158" priority="471" operator="containsText" text="Alto">
      <formula>NOT(ISERROR(SEARCH("Alto",AG19)))</formula>
    </cfRule>
    <cfRule type="containsText" dxfId="2157" priority="472" operator="containsText" text="Moderado">
      <formula>NOT(ISERROR(SEARCH("Moderado",AG19)))</formula>
    </cfRule>
    <cfRule type="containsText" dxfId="2156" priority="473" operator="containsText" text="Menor">
      <formula>NOT(ISERROR(SEARCH("Menor",AG19)))</formula>
    </cfRule>
    <cfRule type="containsText" dxfId="2155" priority="474" operator="containsText" text="Bajo">
      <formula>NOT(ISERROR(SEARCH("Bajo",AG19)))</formula>
    </cfRule>
    <cfRule type="containsText" dxfId="2154" priority="475" operator="containsText" text="Moderado">
      <formula>NOT(ISERROR(SEARCH("Moderado",AG19)))</formula>
    </cfRule>
    <cfRule type="containsText" dxfId="2153" priority="476" operator="containsText" text="Extremo">
      <formula>NOT(ISERROR(SEARCH("Extremo",AG19)))</formula>
    </cfRule>
    <cfRule type="containsText" dxfId="2152" priority="477" operator="containsText" text="Baja">
      <formula>NOT(ISERROR(SEARCH("Baja",AG19)))</formula>
    </cfRule>
    <cfRule type="containsText" dxfId="2151" priority="478" operator="containsText" text="Alto">
      <formula>NOT(ISERROR(SEARCH("Alto",AG19)))</formula>
    </cfRule>
  </conditionalFormatting>
  <conditionalFormatting sqref="AE19:AE22">
    <cfRule type="containsText" dxfId="2150" priority="460" operator="containsText" text="Catastrófico">
      <formula>NOT(ISERROR(SEARCH("Catastrófico",AE19)))</formula>
    </cfRule>
    <cfRule type="containsText" dxfId="2149" priority="461" operator="containsText" text="Moderado">
      <formula>NOT(ISERROR(SEARCH("Moderado",AE19)))</formula>
    </cfRule>
    <cfRule type="containsText" dxfId="2148" priority="462" operator="containsText" text="Menor">
      <formula>NOT(ISERROR(SEARCH("Menor",AE19)))</formula>
    </cfRule>
    <cfRule type="containsText" dxfId="2147" priority="463" operator="containsText" text="Leve">
      <formula>NOT(ISERROR(SEARCH("Leve",AE19)))</formula>
    </cfRule>
    <cfRule type="containsText" dxfId="2146" priority="464" operator="containsText" text="Mayor">
      <formula>NOT(ISERROR(SEARCH("Mayor",AE19)))</formula>
    </cfRule>
  </conditionalFormatting>
  <conditionalFormatting sqref="N23">
    <cfRule type="containsText" dxfId="2145" priority="449" operator="containsText" text="Extremo">
      <formula>NOT(ISERROR(SEARCH("Extremo",N23)))</formula>
    </cfRule>
    <cfRule type="containsText" dxfId="2144" priority="450" operator="containsText" text="Alto">
      <formula>NOT(ISERROR(SEARCH("Alto",N23)))</formula>
    </cfRule>
    <cfRule type="containsText" dxfId="2143" priority="451" operator="containsText" text="Bajo">
      <formula>NOT(ISERROR(SEARCH("Bajo",N23)))</formula>
    </cfRule>
    <cfRule type="containsText" dxfId="2142" priority="452" operator="containsText" text="Moderado">
      <formula>NOT(ISERROR(SEARCH("Moderado",N23)))</formula>
    </cfRule>
    <cfRule type="containsText" dxfId="2141" priority="453" operator="containsText" text="Extremo">
      <formula>NOT(ISERROR(SEARCH("Extremo",N23)))</formula>
    </cfRule>
  </conditionalFormatting>
  <conditionalFormatting sqref="I23">
    <cfRule type="containsText" dxfId="2140" priority="420" operator="containsText" text="Muy Baja">
      <formula>NOT(ISERROR(SEARCH("Muy Baja",I23)))</formula>
    </cfRule>
    <cfRule type="containsText" dxfId="2139" priority="421" operator="containsText" text="Baja">
      <formula>NOT(ISERROR(SEARCH("Baja",I23)))</formula>
    </cfRule>
    <cfRule type="containsText" dxfId="2138" priority="423" operator="containsText" text="Muy Alta">
      <formula>NOT(ISERROR(SEARCH("Muy Alta",I23)))</formula>
    </cfRule>
    <cfRule type="containsText" dxfId="2137" priority="424" operator="containsText" text="Alta">
      <formula>NOT(ISERROR(SEARCH("Alta",I23)))</formula>
    </cfRule>
    <cfRule type="containsText" dxfId="2136" priority="425" operator="containsText" text="Media">
      <formula>NOT(ISERROR(SEARCH("Media",I23)))</formula>
    </cfRule>
    <cfRule type="containsText" dxfId="2135" priority="426" operator="containsText" text="Media">
      <formula>NOT(ISERROR(SEARCH("Media",I23)))</formula>
    </cfRule>
    <cfRule type="containsText" dxfId="2134" priority="427" operator="containsText" text="Media">
      <formula>NOT(ISERROR(SEARCH("Media",I23)))</formula>
    </cfRule>
    <cfRule type="containsText" dxfId="2133" priority="428" operator="containsText" text="Muy Baja">
      <formula>NOT(ISERROR(SEARCH("Muy Baja",I23)))</formula>
    </cfRule>
    <cfRule type="containsText" dxfId="2132" priority="429" operator="containsText" text="Baja">
      <formula>NOT(ISERROR(SEARCH("Baja",I23)))</formula>
    </cfRule>
    <cfRule type="containsText" dxfId="2131" priority="430" operator="containsText" text="Muy Baja">
      <formula>NOT(ISERROR(SEARCH("Muy Baja",I23)))</formula>
    </cfRule>
    <cfRule type="containsText" dxfId="2130" priority="431" operator="containsText" text="Muy Baja">
      <formula>NOT(ISERROR(SEARCH("Muy Baja",I23)))</formula>
    </cfRule>
    <cfRule type="containsText" dxfId="2129" priority="432" operator="containsText" text="Muy Baja">
      <formula>NOT(ISERROR(SEARCH("Muy Baja",I23)))</formula>
    </cfRule>
    <cfRule type="containsText" dxfId="2128" priority="433" operator="containsText" text="Muy Baja'Tabla probabilidad'!">
      <formula>NOT(ISERROR(SEARCH("Muy Baja'Tabla probabilidad'!",I23)))</formula>
    </cfRule>
    <cfRule type="containsText" dxfId="2127" priority="434" operator="containsText" text="Muy bajo">
      <formula>NOT(ISERROR(SEARCH("Muy bajo",I23)))</formula>
    </cfRule>
    <cfRule type="containsText" dxfId="2126" priority="435" operator="containsText" text="Alta">
      <formula>NOT(ISERROR(SEARCH("Alta",I23)))</formula>
    </cfRule>
    <cfRule type="containsText" dxfId="2125" priority="436" operator="containsText" text="Media">
      <formula>NOT(ISERROR(SEARCH("Media",I23)))</formula>
    </cfRule>
    <cfRule type="containsText" dxfId="2124" priority="437" operator="containsText" text="Baja">
      <formula>NOT(ISERROR(SEARCH("Baja",I23)))</formula>
    </cfRule>
    <cfRule type="containsText" dxfId="2123" priority="438" operator="containsText" text="Muy baja">
      <formula>NOT(ISERROR(SEARCH("Muy baja",I23)))</formula>
    </cfRule>
    <cfRule type="cellIs" dxfId="2122" priority="441" operator="between">
      <formula>1</formula>
      <formula>2</formula>
    </cfRule>
    <cfRule type="cellIs" dxfId="2121" priority="442" operator="between">
      <formula>0</formula>
      <formula>2</formula>
    </cfRule>
  </conditionalFormatting>
  <conditionalFormatting sqref="I23">
    <cfRule type="containsText" dxfId="2120" priority="422" operator="containsText" text="Muy Alta">
      <formula>NOT(ISERROR(SEARCH("Muy Alta",I23)))</formula>
    </cfRule>
  </conditionalFormatting>
  <conditionalFormatting sqref="Y23:Y26">
    <cfRule type="containsText" dxfId="2119" priority="324" operator="containsText" text="Muy Alta">
      <formula>NOT(ISERROR(SEARCH("Muy Alta",Y23)))</formula>
    </cfRule>
    <cfRule type="containsText" dxfId="2118" priority="325" operator="containsText" text="Alta">
      <formula>NOT(ISERROR(SEARCH("Alta",Y23)))</formula>
    </cfRule>
    <cfRule type="containsText" dxfId="2117" priority="326" operator="containsText" text="Media">
      <formula>NOT(ISERROR(SEARCH("Media",Y23)))</formula>
    </cfRule>
    <cfRule type="containsText" dxfId="2116" priority="327" operator="containsText" text="Muy Baja">
      <formula>NOT(ISERROR(SEARCH("Muy Baja",Y23)))</formula>
    </cfRule>
    <cfRule type="containsText" dxfId="2115" priority="328" operator="containsText" text="Baja">
      <formula>NOT(ISERROR(SEARCH("Baja",Y23)))</formula>
    </cfRule>
    <cfRule type="containsText" dxfId="2114" priority="329" operator="containsText" text="Muy Baja">
      <formula>NOT(ISERROR(SEARCH("Muy Baja",Y23)))</formula>
    </cfRule>
  </conditionalFormatting>
  <conditionalFormatting sqref="AC23:AC26">
    <cfRule type="containsText" dxfId="2113" priority="319" operator="containsText" text="Catastrófico">
      <formula>NOT(ISERROR(SEARCH("Catastrófico",AC23)))</formula>
    </cfRule>
    <cfRule type="containsText" dxfId="2112" priority="320" operator="containsText" text="Mayor">
      <formula>NOT(ISERROR(SEARCH("Mayor",AC23)))</formula>
    </cfRule>
    <cfRule type="containsText" dxfId="2111" priority="321" operator="containsText" text="Moderado">
      <formula>NOT(ISERROR(SEARCH("Moderado",AC23)))</formula>
    </cfRule>
    <cfRule type="containsText" dxfId="2110" priority="322" operator="containsText" text="Menor">
      <formula>NOT(ISERROR(SEARCH("Menor",AC23)))</formula>
    </cfRule>
    <cfRule type="containsText" dxfId="2109" priority="323" operator="containsText" text="Leve">
      <formula>NOT(ISERROR(SEARCH("Leve",AC23)))</formula>
    </cfRule>
  </conditionalFormatting>
  <conditionalFormatting sqref="AG23">
    <cfRule type="containsText" dxfId="2108" priority="310" operator="containsText" text="Extremo">
      <formula>NOT(ISERROR(SEARCH("Extremo",AG23)))</formula>
    </cfRule>
    <cfRule type="containsText" dxfId="2107" priority="311" operator="containsText" text="Alto">
      <formula>NOT(ISERROR(SEARCH("Alto",AG23)))</formula>
    </cfRule>
    <cfRule type="containsText" dxfId="2106" priority="312" operator="containsText" text="Moderado">
      <formula>NOT(ISERROR(SEARCH("Moderado",AG23)))</formula>
    </cfRule>
    <cfRule type="containsText" dxfId="2105" priority="313" operator="containsText" text="Menor">
      <formula>NOT(ISERROR(SEARCH("Menor",AG23)))</formula>
    </cfRule>
    <cfRule type="containsText" dxfId="2104" priority="314" operator="containsText" text="Bajo">
      <formula>NOT(ISERROR(SEARCH("Bajo",AG23)))</formula>
    </cfRule>
    <cfRule type="containsText" dxfId="2103" priority="315" operator="containsText" text="Moderado">
      <formula>NOT(ISERROR(SEARCH("Moderado",AG23)))</formula>
    </cfRule>
    <cfRule type="containsText" dxfId="2102" priority="316" operator="containsText" text="Extremo">
      <formula>NOT(ISERROR(SEARCH("Extremo",AG23)))</formula>
    </cfRule>
    <cfRule type="containsText" dxfId="2101" priority="317" operator="containsText" text="Baja">
      <formula>NOT(ISERROR(SEARCH("Baja",AG23)))</formula>
    </cfRule>
    <cfRule type="containsText" dxfId="2100" priority="318" operator="containsText" text="Alto">
      <formula>NOT(ISERROR(SEARCH("Alto",AG23)))</formula>
    </cfRule>
  </conditionalFormatting>
  <conditionalFormatting sqref="AE23:AE26">
    <cfRule type="containsText" dxfId="2099" priority="300" operator="containsText" text="Catastrófico">
      <formula>NOT(ISERROR(SEARCH("Catastrófico",AE23)))</formula>
    </cfRule>
    <cfRule type="containsText" dxfId="2098" priority="301" operator="containsText" text="Moderado">
      <formula>NOT(ISERROR(SEARCH("Moderado",AE23)))</formula>
    </cfRule>
    <cfRule type="containsText" dxfId="2097" priority="302" operator="containsText" text="Menor">
      <formula>NOT(ISERROR(SEARCH("Menor",AE23)))</formula>
    </cfRule>
    <cfRule type="containsText" dxfId="2096" priority="303" operator="containsText" text="Leve">
      <formula>NOT(ISERROR(SEARCH("Leve",AE23)))</formula>
    </cfRule>
    <cfRule type="containsText" dxfId="2095" priority="304" operator="containsText" text="Mayor">
      <formula>NOT(ISERROR(SEARCH("Mayor",AE23)))</formula>
    </cfRule>
  </conditionalFormatting>
  <conditionalFormatting sqref="N27">
    <cfRule type="containsText" dxfId="2094" priority="225" operator="containsText" text="Extremo">
      <formula>NOT(ISERROR(SEARCH("Extremo",N27)))</formula>
    </cfRule>
    <cfRule type="containsText" dxfId="2093" priority="226" operator="containsText" text="Alto">
      <formula>NOT(ISERROR(SEARCH("Alto",N27)))</formula>
    </cfRule>
    <cfRule type="containsText" dxfId="2092" priority="227" operator="containsText" text="Bajo">
      <formula>NOT(ISERROR(SEARCH("Bajo",N27)))</formula>
    </cfRule>
    <cfRule type="containsText" dxfId="2091" priority="228" operator="containsText" text="Moderado">
      <formula>NOT(ISERROR(SEARCH("Moderado",N27)))</formula>
    </cfRule>
    <cfRule type="containsText" dxfId="2090" priority="229" operator="containsText" text="Extremo">
      <formula>NOT(ISERROR(SEARCH("Extremo",N27)))</formula>
    </cfRule>
  </conditionalFormatting>
  <conditionalFormatting sqref="I27">
    <cfRule type="containsText" dxfId="2089" priority="202" operator="containsText" text="Muy Baja">
      <formula>NOT(ISERROR(SEARCH("Muy Baja",I27)))</formula>
    </cfRule>
    <cfRule type="containsText" dxfId="2088" priority="203" operator="containsText" text="Baja">
      <formula>NOT(ISERROR(SEARCH("Baja",I27)))</formula>
    </cfRule>
    <cfRule type="containsText" dxfId="2087" priority="205" operator="containsText" text="Muy Alta">
      <formula>NOT(ISERROR(SEARCH("Muy Alta",I27)))</formula>
    </cfRule>
    <cfRule type="containsText" dxfId="2086" priority="206" operator="containsText" text="Alta">
      <formula>NOT(ISERROR(SEARCH("Alta",I27)))</formula>
    </cfRule>
    <cfRule type="containsText" dxfId="2085" priority="207" operator="containsText" text="Media">
      <formula>NOT(ISERROR(SEARCH("Media",I27)))</formula>
    </cfRule>
    <cfRule type="containsText" dxfId="2084" priority="208" operator="containsText" text="Media">
      <formula>NOT(ISERROR(SEARCH("Media",I27)))</formula>
    </cfRule>
    <cfRule type="containsText" dxfId="2083" priority="209" operator="containsText" text="Media">
      <formula>NOT(ISERROR(SEARCH("Media",I27)))</formula>
    </cfRule>
    <cfRule type="containsText" dxfId="2082" priority="210" operator="containsText" text="Muy Baja">
      <formula>NOT(ISERROR(SEARCH("Muy Baja",I27)))</formula>
    </cfRule>
    <cfRule type="containsText" dxfId="2081" priority="211" operator="containsText" text="Baja">
      <formula>NOT(ISERROR(SEARCH("Baja",I27)))</formula>
    </cfRule>
    <cfRule type="containsText" dxfId="2080" priority="212" operator="containsText" text="Muy Baja">
      <formula>NOT(ISERROR(SEARCH("Muy Baja",I27)))</formula>
    </cfRule>
    <cfRule type="containsText" dxfId="2079" priority="213" operator="containsText" text="Muy Baja">
      <formula>NOT(ISERROR(SEARCH("Muy Baja",I27)))</formula>
    </cfRule>
    <cfRule type="containsText" dxfId="2078" priority="214" operator="containsText" text="Muy Baja">
      <formula>NOT(ISERROR(SEARCH("Muy Baja",I27)))</formula>
    </cfRule>
    <cfRule type="containsText" dxfId="2077" priority="215" operator="containsText" text="Muy Baja'Tabla probabilidad'!">
      <formula>NOT(ISERROR(SEARCH("Muy Baja'Tabla probabilidad'!",I27)))</formula>
    </cfRule>
    <cfRule type="containsText" dxfId="2076" priority="216" operator="containsText" text="Muy bajo">
      <formula>NOT(ISERROR(SEARCH("Muy bajo",I27)))</formula>
    </cfRule>
    <cfRule type="containsText" dxfId="2075" priority="217" operator="containsText" text="Alta">
      <formula>NOT(ISERROR(SEARCH("Alta",I27)))</formula>
    </cfRule>
    <cfRule type="containsText" dxfId="2074" priority="218" operator="containsText" text="Media">
      <formula>NOT(ISERROR(SEARCH("Media",I27)))</formula>
    </cfRule>
    <cfRule type="containsText" dxfId="2073" priority="219" operator="containsText" text="Baja">
      <formula>NOT(ISERROR(SEARCH("Baja",I27)))</formula>
    </cfRule>
    <cfRule type="containsText" dxfId="2072" priority="220" operator="containsText" text="Muy baja">
      <formula>NOT(ISERROR(SEARCH("Muy baja",I27)))</formula>
    </cfRule>
    <cfRule type="cellIs" dxfId="2071" priority="223" operator="between">
      <formula>1</formula>
      <formula>2</formula>
    </cfRule>
    <cfRule type="cellIs" dxfId="2070" priority="224" operator="between">
      <formula>0</formula>
      <formula>2</formula>
    </cfRule>
  </conditionalFormatting>
  <conditionalFormatting sqref="I27">
    <cfRule type="containsText" dxfId="2069" priority="204" operator="containsText" text="Muy Alta">
      <formula>NOT(ISERROR(SEARCH("Muy Alta",I27)))</formula>
    </cfRule>
  </conditionalFormatting>
  <conditionalFormatting sqref="Y27:Y31">
    <cfRule type="containsText" dxfId="2068" priority="184" operator="containsText" text="Muy Alta">
      <formula>NOT(ISERROR(SEARCH("Muy Alta",Y27)))</formula>
    </cfRule>
    <cfRule type="containsText" dxfId="2067" priority="185" operator="containsText" text="Alta">
      <formula>NOT(ISERROR(SEARCH("Alta",Y27)))</formula>
    </cfRule>
    <cfRule type="containsText" dxfId="2066" priority="186" operator="containsText" text="Media">
      <formula>NOT(ISERROR(SEARCH("Media",Y27)))</formula>
    </cfRule>
    <cfRule type="containsText" dxfId="2065" priority="187" operator="containsText" text="Muy Baja">
      <formula>NOT(ISERROR(SEARCH("Muy Baja",Y27)))</formula>
    </cfRule>
    <cfRule type="containsText" dxfId="2064" priority="188" operator="containsText" text="Baja">
      <formula>NOT(ISERROR(SEARCH("Baja",Y27)))</formula>
    </cfRule>
    <cfRule type="containsText" dxfId="2063" priority="189" operator="containsText" text="Muy Baja">
      <formula>NOT(ISERROR(SEARCH("Muy Baja",Y27)))</formula>
    </cfRule>
  </conditionalFormatting>
  <conditionalFormatting sqref="AC27:AC31">
    <cfRule type="containsText" dxfId="2062" priority="179" operator="containsText" text="Catastrófico">
      <formula>NOT(ISERROR(SEARCH("Catastrófico",AC27)))</formula>
    </cfRule>
    <cfRule type="containsText" dxfId="2061" priority="180" operator="containsText" text="Mayor">
      <formula>NOT(ISERROR(SEARCH("Mayor",AC27)))</formula>
    </cfRule>
    <cfRule type="containsText" dxfId="2060" priority="181" operator="containsText" text="Moderado">
      <formula>NOT(ISERROR(SEARCH("Moderado",AC27)))</formula>
    </cfRule>
    <cfRule type="containsText" dxfId="2059" priority="182" operator="containsText" text="Menor">
      <formula>NOT(ISERROR(SEARCH("Menor",AC27)))</formula>
    </cfRule>
    <cfRule type="containsText" dxfId="2058" priority="183" operator="containsText" text="Leve">
      <formula>NOT(ISERROR(SEARCH("Leve",AC27)))</formula>
    </cfRule>
  </conditionalFormatting>
  <conditionalFormatting sqref="AG27">
    <cfRule type="containsText" dxfId="2057" priority="170" operator="containsText" text="Extremo">
      <formula>NOT(ISERROR(SEARCH("Extremo",AG27)))</formula>
    </cfRule>
    <cfRule type="containsText" dxfId="2056" priority="171" operator="containsText" text="Alto">
      <formula>NOT(ISERROR(SEARCH("Alto",AG27)))</formula>
    </cfRule>
    <cfRule type="containsText" dxfId="2055" priority="172" operator="containsText" text="Moderado">
      <formula>NOT(ISERROR(SEARCH("Moderado",AG27)))</formula>
    </cfRule>
    <cfRule type="containsText" dxfId="2054" priority="173" operator="containsText" text="Menor">
      <formula>NOT(ISERROR(SEARCH("Menor",AG27)))</formula>
    </cfRule>
    <cfRule type="containsText" dxfId="2053" priority="174" operator="containsText" text="Bajo">
      <formula>NOT(ISERROR(SEARCH("Bajo",AG27)))</formula>
    </cfRule>
    <cfRule type="containsText" dxfId="2052" priority="175" operator="containsText" text="Moderado">
      <formula>NOT(ISERROR(SEARCH("Moderado",AG27)))</formula>
    </cfRule>
    <cfRule type="containsText" dxfId="2051" priority="176" operator="containsText" text="Extremo">
      <formula>NOT(ISERROR(SEARCH("Extremo",AG27)))</formula>
    </cfRule>
    <cfRule type="containsText" dxfId="2050" priority="177" operator="containsText" text="Baja">
      <formula>NOT(ISERROR(SEARCH("Baja",AG27)))</formula>
    </cfRule>
    <cfRule type="containsText" dxfId="2049" priority="178" operator="containsText" text="Alto">
      <formula>NOT(ISERROR(SEARCH("Alto",AG27)))</formula>
    </cfRule>
  </conditionalFormatting>
  <conditionalFormatting sqref="AE27:AE31">
    <cfRule type="containsText" dxfId="2048" priority="160" operator="containsText" text="Catastrófico">
      <formula>NOT(ISERROR(SEARCH("Catastrófico",AE27)))</formula>
    </cfRule>
    <cfRule type="containsText" dxfId="2047" priority="161" operator="containsText" text="Moderado">
      <formula>NOT(ISERROR(SEARCH("Moderado",AE27)))</formula>
    </cfRule>
    <cfRule type="containsText" dxfId="2046" priority="162" operator="containsText" text="Menor">
      <formula>NOT(ISERROR(SEARCH("Menor",AE27)))</formula>
    </cfRule>
    <cfRule type="containsText" dxfId="2045" priority="163" operator="containsText" text="Leve">
      <formula>NOT(ISERROR(SEARCH("Leve",AE27)))</formula>
    </cfRule>
    <cfRule type="containsText" dxfId="2044" priority="164" operator="containsText" text="Mayor">
      <formula>NOT(ISERROR(SEARCH("Mayor",AE27)))</formula>
    </cfRule>
  </conditionalFormatting>
  <conditionalFormatting sqref="N32">
    <cfRule type="containsText" dxfId="2043" priority="155" operator="containsText" text="Extremo">
      <formula>NOT(ISERROR(SEARCH("Extremo",N32)))</formula>
    </cfRule>
    <cfRule type="containsText" dxfId="2042" priority="156" operator="containsText" text="Alto">
      <formula>NOT(ISERROR(SEARCH("Alto",N32)))</formula>
    </cfRule>
    <cfRule type="containsText" dxfId="2041" priority="157" operator="containsText" text="Bajo">
      <formula>NOT(ISERROR(SEARCH("Bajo",N32)))</formula>
    </cfRule>
    <cfRule type="containsText" dxfId="2040" priority="158" operator="containsText" text="Moderado">
      <formula>NOT(ISERROR(SEARCH("Moderado",N32)))</formula>
    </cfRule>
    <cfRule type="containsText" dxfId="2039" priority="159" operator="containsText" text="Extremo">
      <formula>NOT(ISERROR(SEARCH("Extremo",N32)))</formula>
    </cfRule>
  </conditionalFormatting>
  <conditionalFormatting sqref="I32">
    <cfRule type="containsText" dxfId="2038" priority="132" operator="containsText" text="Muy Baja">
      <formula>NOT(ISERROR(SEARCH("Muy Baja",I32)))</formula>
    </cfRule>
    <cfRule type="containsText" dxfId="2037" priority="133" operator="containsText" text="Baja">
      <formula>NOT(ISERROR(SEARCH("Baja",I32)))</formula>
    </cfRule>
    <cfRule type="containsText" dxfId="2036" priority="135" operator="containsText" text="Muy Alta">
      <formula>NOT(ISERROR(SEARCH("Muy Alta",I32)))</formula>
    </cfRule>
    <cfRule type="containsText" dxfId="2035" priority="136" operator="containsText" text="Alta">
      <formula>NOT(ISERROR(SEARCH("Alta",I32)))</formula>
    </cfRule>
    <cfRule type="containsText" dxfId="2034" priority="137" operator="containsText" text="Media">
      <formula>NOT(ISERROR(SEARCH("Media",I32)))</formula>
    </cfRule>
    <cfRule type="containsText" dxfId="2033" priority="138" operator="containsText" text="Media">
      <formula>NOT(ISERROR(SEARCH("Media",I32)))</formula>
    </cfRule>
    <cfRule type="containsText" dxfId="2032" priority="139" operator="containsText" text="Media">
      <formula>NOT(ISERROR(SEARCH("Media",I32)))</formula>
    </cfRule>
    <cfRule type="containsText" dxfId="2031" priority="140" operator="containsText" text="Muy Baja">
      <formula>NOT(ISERROR(SEARCH("Muy Baja",I32)))</formula>
    </cfRule>
    <cfRule type="containsText" dxfId="2030" priority="141" operator="containsText" text="Baja">
      <formula>NOT(ISERROR(SEARCH("Baja",I32)))</formula>
    </cfRule>
    <cfRule type="containsText" dxfId="2029" priority="142" operator="containsText" text="Muy Baja">
      <formula>NOT(ISERROR(SEARCH("Muy Baja",I32)))</formula>
    </cfRule>
    <cfRule type="containsText" dxfId="2028" priority="143" operator="containsText" text="Muy Baja">
      <formula>NOT(ISERROR(SEARCH("Muy Baja",I32)))</formula>
    </cfRule>
    <cfRule type="containsText" dxfId="2027" priority="144" operator="containsText" text="Muy Baja">
      <formula>NOT(ISERROR(SEARCH("Muy Baja",I32)))</formula>
    </cfRule>
    <cfRule type="containsText" dxfId="2026" priority="145" operator="containsText" text="Muy Baja'Tabla probabilidad'!">
      <formula>NOT(ISERROR(SEARCH("Muy Baja'Tabla probabilidad'!",I32)))</formula>
    </cfRule>
    <cfRule type="containsText" dxfId="2025" priority="146" operator="containsText" text="Muy bajo">
      <formula>NOT(ISERROR(SEARCH("Muy bajo",I32)))</formula>
    </cfRule>
    <cfRule type="containsText" dxfId="2024" priority="147" operator="containsText" text="Alta">
      <formula>NOT(ISERROR(SEARCH("Alta",I32)))</formula>
    </cfRule>
    <cfRule type="containsText" dxfId="2023" priority="148" operator="containsText" text="Media">
      <formula>NOT(ISERROR(SEARCH("Media",I32)))</formula>
    </cfRule>
    <cfRule type="containsText" dxfId="2022" priority="149" operator="containsText" text="Baja">
      <formula>NOT(ISERROR(SEARCH("Baja",I32)))</formula>
    </cfRule>
    <cfRule type="containsText" dxfId="2021" priority="150" operator="containsText" text="Muy baja">
      <formula>NOT(ISERROR(SEARCH("Muy baja",I32)))</formula>
    </cfRule>
    <cfRule type="cellIs" dxfId="2020" priority="153" operator="between">
      <formula>1</formula>
      <formula>2</formula>
    </cfRule>
    <cfRule type="cellIs" dxfId="2019" priority="154" operator="between">
      <formula>0</formula>
      <formula>2</formula>
    </cfRule>
  </conditionalFormatting>
  <conditionalFormatting sqref="I32">
    <cfRule type="containsText" dxfId="2018" priority="134" operator="containsText" text="Muy Alta">
      <formula>NOT(ISERROR(SEARCH("Muy Alta",I32)))</formula>
    </cfRule>
  </conditionalFormatting>
  <conditionalFormatting sqref="Y32:Y36">
    <cfRule type="containsText" dxfId="2017" priority="114" operator="containsText" text="Muy Alta">
      <formula>NOT(ISERROR(SEARCH("Muy Alta",Y32)))</formula>
    </cfRule>
    <cfRule type="containsText" dxfId="2016" priority="115" operator="containsText" text="Alta">
      <formula>NOT(ISERROR(SEARCH("Alta",Y32)))</formula>
    </cfRule>
    <cfRule type="containsText" dxfId="2015" priority="116" operator="containsText" text="Media">
      <formula>NOT(ISERROR(SEARCH("Media",Y32)))</formula>
    </cfRule>
    <cfRule type="containsText" dxfId="2014" priority="117" operator="containsText" text="Muy Baja">
      <formula>NOT(ISERROR(SEARCH("Muy Baja",Y32)))</formula>
    </cfRule>
    <cfRule type="containsText" dxfId="2013" priority="118" operator="containsText" text="Baja">
      <formula>NOT(ISERROR(SEARCH("Baja",Y32)))</formula>
    </cfRule>
    <cfRule type="containsText" dxfId="2012" priority="119" operator="containsText" text="Muy Baja">
      <formula>NOT(ISERROR(SEARCH("Muy Baja",Y32)))</formula>
    </cfRule>
  </conditionalFormatting>
  <conditionalFormatting sqref="AC32:AC36">
    <cfRule type="containsText" dxfId="2011" priority="109" operator="containsText" text="Catastrófico">
      <formula>NOT(ISERROR(SEARCH("Catastrófico",AC32)))</formula>
    </cfRule>
    <cfRule type="containsText" dxfId="2010" priority="110" operator="containsText" text="Mayor">
      <formula>NOT(ISERROR(SEARCH("Mayor",AC32)))</formula>
    </cfRule>
    <cfRule type="containsText" dxfId="2009" priority="111" operator="containsText" text="Moderado">
      <formula>NOT(ISERROR(SEARCH("Moderado",AC32)))</formula>
    </cfRule>
    <cfRule type="containsText" dxfId="2008" priority="112" operator="containsText" text="Menor">
      <formula>NOT(ISERROR(SEARCH("Menor",AC32)))</formula>
    </cfRule>
    <cfRule type="containsText" dxfId="2007" priority="113" operator="containsText" text="Leve">
      <formula>NOT(ISERROR(SEARCH("Leve",AC32)))</formula>
    </cfRule>
  </conditionalFormatting>
  <conditionalFormatting sqref="AG32">
    <cfRule type="containsText" dxfId="2006" priority="100" operator="containsText" text="Extremo">
      <formula>NOT(ISERROR(SEARCH("Extremo",AG32)))</formula>
    </cfRule>
    <cfRule type="containsText" dxfId="2005" priority="101" operator="containsText" text="Alto">
      <formula>NOT(ISERROR(SEARCH("Alto",AG32)))</formula>
    </cfRule>
    <cfRule type="containsText" dxfId="2004" priority="102" operator="containsText" text="Moderado">
      <formula>NOT(ISERROR(SEARCH("Moderado",AG32)))</formula>
    </cfRule>
    <cfRule type="containsText" dxfId="2003" priority="103" operator="containsText" text="Menor">
      <formula>NOT(ISERROR(SEARCH("Menor",AG32)))</formula>
    </cfRule>
    <cfRule type="containsText" dxfId="2002" priority="104" operator="containsText" text="Bajo">
      <formula>NOT(ISERROR(SEARCH("Bajo",AG32)))</formula>
    </cfRule>
    <cfRule type="containsText" dxfId="2001" priority="105" operator="containsText" text="Moderado">
      <formula>NOT(ISERROR(SEARCH("Moderado",AG32)))</formula>
    </cfRule>
    <cfRule type="containsText" dxfId="2000" priority="106" operator="containsText" text="Extremo">
      <formula>NOT(ISERROR(SEARCH("Extremo",AG32)))</formula>
    </cfRule>
    <cfRule type="containsText" dxfId="1999" priority="107" operator="containsText" text="Baja">
      <formula>NOT(ISERROR(SEARCH("Baja",AG32)))</formula>
    </cfRule>
    <cfRule type="containsText" dxfId="1998" priority="108" operator="containsText" text="Alto">
      <formula>NOT(ISERROR(SEARCH("Alto",AG32)))</formula>
    </cfRule>
  </conditionalFormatting>
  <conditionalFormatting sqref="AE32:AE36">
    <cfRule type="containsText" dxfId="1997" priority="90" operator="containsText" text="Catastrófico">
      <formula>NOT(ISERROR(SEARCH("Catastrófico",AE32)))</formula>
    </cfRule>
    <cfRule type="containsText" dxfId="1996" priority="91" operator="containsText" text="Moderado">
      <formula>NOT(ISERROR(SEARCH("Moderado",AE32)))</formula>
    </cfRule>
    <cfRule type="containsText" dxfId="1995" priority="92" operator="containsText" text="Menor">
      <formula>NOT(ISERROR(SEARCH("Menor",AE32)))</formula>
    </cfRule>
    <cfRule type="containsText" dxfId="1994" priority="93" operator="containsText" text="Leve">
      <formula>NOT(ISERROR(SEARCH("Leve",AE32)))</formula>
    </cfRule>
    <cfRule type="containsText" dxfId="1993" priority="94" operator="containsText" text="Mayor">
      <formula>NOT(ISERROR(SEARCH("Mayor",AE32)))</formula>
    </cfRule>
  </conditionalFormatting>
  <conditionalFormatting sqref="Y13">
    <cfRule type="containsText" dxfId="1992" priority="13" operator="containsText" text="Muy Alta">
      <formula>NOT(ISERROR(SEARCH("Muy Alta",Y13)))</formula>
    </cfRule>
    <cfRule type="containsText" dxfId="1991" priority="14" operator="containsText" text="Alta">
      <formula>NOT(ISERROR(SEARCH("Alta",Y13)))</formula>
    </cfRule>
    <cfRule type="containsText" dxfId="1990" priority="15" operator="containsText" text="Media">
      <formula>NOT(ISERROR(SEARCH("Media",Y13)))</formula>
    </cfRule>
    <cfRule type="containsText" dxfId="1989" priority="16" operator="containsText" text="Muy Baja">
      <formula>NOT(ISERROR(SEARCH("Muy Baja",Y13)))</formula>
    </cfRule>
    <cfRule type="containsText" dxfId="1988" priority="17" operator="containsText" text="Baja">
      <formula>NOT(ISERROR(SEARCH("Baja",Y13)))</formula>
    </cfRule>
    <cfRule type="containsText" dxfId="1987" priority="18" operator="containsText" text="Muy Baja">
      <formula>NOT(ISERROR(SEARCH("Muy Baja",Y13)))</formula>
    </cfRule>
  </conditionalFormatting>
  <conditionalFormatting sqref="Y14">
    <cfRule type="containsText" dxfId="1986" priority="7" operator="containsText" text="Muy Alta">
      <formula>NOT(ISERROR(SEARCH("Muy Alta",Y14)))</formula>
    </cfRule>
    <cfRule type="containsText" dxfId="1985" priority="8" operator="containsText" text="Alta">
      <formula>NOT(ISERROR(SEARCH("Alta",Y14)))</formula>
    </cfRule>
    <cfRule type="containsText" dxfId="1984" priority="9" operator="containsText" text="Media">
      <formula>NOT(ISERROR(SEARCH("Media",Y14)))</formula>
    </cfRule>
    <cfRule type="containsText" dxfId="1983" priority="10" operator="containsText" text="Muy Baja">
      <formula>NOT(ISERROR(SEARCH("Muy Baja",Y14)))</formula>
    </cfRule>
    <cfRule type="containsText" dxfId="1982" priority="11" operator="containsText" text="Baja">
      <formula>NOT(ISERROR(SEARCH("Baja",Y14)))</formula>
    </cfRule>
    <cfRule type="containsText" dxfId="1981" priority="12" operator="containsText" text="Muy Baja">
      <formula>NOT(ISERROR(SEARCH("Muy Baja",Y14)))</formula>
    </cfRule>
  </conditionalFormatting>
  <conditionalFormatting sqref="Y17">
    <cfRule type="containsText" dxfId="1980" priority="1" operator="containsText" text="Muy Alta">
      <formula>NOT(ISERROR(SEARCH("Muy Alta",Y17)))</formula>
    </cfRule>
    <cfRule type="containsText" dxfId="1979" priority="2" operator="containsText" text="Alta">
      <formula>NOT(ISERROR(SEARCH("Alta",Y17)))</formula>
    </cfRule>
    <cfRule type="containsText" dxfId="1978" priority="3" operator="containsText" text="Media">
      <formula>NOT(ISERROR(SEARCH("Media",Y17)))</formula>
    </cfRule>
    <cfRule type="containsText" dxfId="1977" priority="4" operator="containsText" text="Muy Baja">
      <formula>NOT(ISERROR(SEARCH("Muy Baja",Y17)))</formula>
    </cfRule>
    <cfRule type="containsText" dxfId="1976" priority="5" operator="containsText" text="Baja">
      <formula>NOT(ISERROR(SEARCH("Baja",Y17)))</formula>
    </cfRule>
    <cfRule type="containsText" dxfId="1975" priority="6" operator="containsText" text="Muy Baja">
      <formula>NOT(ISERROR(SEARCH("Muy Baja",Y17)))</formula>
    </cfRule>
  </conditionalFormatting>
  <dataValidations count="1">
    <dataValidation allowBlank="1" showInputMessage="1" showErrorMessage="1" prompt="Enunciar cuál es el control" sqref="P10:P11 P13: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7" operator="containsText" id="{85F911A9-FF11-4B11-A4CC-F406EAB53E70}">
            <xm:f>NOT(ISERROR(SEARCH('Tabla probabilidad'!$B$5,I10)))</xm:f>
            <xm:f>'Tabla probabilidad'!$B$5</xm:f>
            <x14:dxf>
              <font>
                <color rgb="FF006100"/>
              </font>
              <fill>
                <patternFill>
                  <bgColor rgb="FFC6EFCE"/>
                </patternFill>
              </fill>
            </x14:dxf>
          </x14:cfRule>
          <x14:cfRule type="containsText" priority="86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9" operator="containsText" id="{130BBF8F-6F36-4C1F-BB40-DA538C9DA4BA}">
            <xm:f>NOT(ISERROR(SEARCH('Tabla probabilidad'!$B$5,I16)))</xm:f>
            <xm:f>'Tabla probabilidad'!$B$5</xm:f>
            <x14:dxf>
              <font>
                <color rgb="FF006100"/>
              </font>
              <fill>
                <patternFill>
                  <bgColor rgb="FFC6EFCE"/>
                </patternFill>
              </fill>
            </x14:dxf>
          </x14:cfRule>
          <x14:cfRule type="containsText" priority="600" operator="containsText" id="{0DBD8F32-72F4-47FE-A8E8-92CA123A277C}">
            <xm:f>NOT(ISERROR(SEARCH('Tabla probabilidad'!$B$5,I16)))</xm:f>
            <xm:f>'Tabla probabilidad'!$B$5</xm:f>
            <x14:dxf>
              <font>
                <color rgb="FF9C0006"/>
              </font>
              <fill>
                <patternFill>
                  <bgColor rgb="FFFFC7CE"/>
                </patternFill>
              </fill>
            </x14:dxf>
          </x14:cfRule>
          <xm:sqref>I16:I17 I19</xm:sqref>
        </x14:conditionalFormatting>
        <x14:conditionalFormatting xmlns:xm="http://schemas.microsoft.com/office/excel/2006/main">
          <x14:cfRule type="containsText" priority="439" operator="containsText" id="{DF7D542B-1BF1-4317-8F9F-9E217298398A}">
            <xm:f>NOT(ISERROR(SEARCH('Tabla probabilidad'!$B$5,I23)))</xm:f>
            <xm:f>'Tabla probabilidad'!$B$5</xm:f>
            <x14:dxf>
              <font>
                <color rgb="FF006100"/>
              </font>
              <fill>
                <patternFill>
                  <bgColor rgb="FFC6EFCE"/>
                </patternFill>
              </fill>
            </x14:dxf>
          </x14:cfRule>
          <x14:cfRule type="containsText" priority="440" operator="containsText" id="{588CF624-76F0-4DA9-B250-68F531E8679C}">
            <xm:f>NOT(ISERROR(SEARCH('Tabla probabilidad'!$B$5,I23)))</xm:f>
            <xm:f>'Tabla probabilidad'!$B$5</xm:f>
            <x14:dxf>
              <font>
                <color rgb="FF9C0006"/>
              </font>
              <fill>
                <patternFill>
                  <bgColor rgb="FFFFC7CE"/>
                </patternFill>
              </fill>
            </x14:dxf>
          </x14:cfRule>
          <xm:sqref>I23</xm:sqref>
        </x14:conditionalFormatting>
        <x14:conditionalFormatting xmlns:xm="http://schemas.microsoft.com/office/excel/2006/main">
          <x14:cfRule type="containsText" priority="221" operator="containsText" id="{D71E484F-FE07-4D18-8E45-7EB7DDE70E2C}">
            <xm:f>NOT(ISERROR(SEARCH('Tabla probabilidad'!$B$5,I27)))</xm:f>
            <xm:f>'Tabla probabilidad'!$B$5</xm:f>
            <x14:dxf>
              <font>
                <color rgb="FF006100"/>
              </font>
              <fill>
                <patternFill>
                  <bgColor rgb="FFC6EFCE"/>
                </patternFill>
              </fill>
            </x14:dxf>
          </x14:cfRule>
          <x14:cfRule type="containsText" priority="222" operator="containsText" id="{DC4E61ED-7433-4BAB-A2FA-262F21FE4597}">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151" operator="containsText" id="{91325732-CCEB-40E7-9A2C-98900CB15E77}">
            <xm:f>NOT(ISERROR(SEARCH('Tabla probabilidad'!$B$5,I32)))</xm:f>
            <xm:f>'Tabla probabilidad'!$B$5</xm:f>
            <x14:dxf>
              <font>
                <color rgb="FF006100"/>
              </font>
              <fill>
                <patternFill>
                  <bgColor rgb="FFC6EFCE"/>
                </patternFill>
              </fill>
            </x14:dxf>
          </x14:cfRule>
          <x14:cfRule type="containsText" priority="152" operator="containsText" id="{36243104-5BAC-4A7B-8705-D48F4AC59121}">
            <xm:f>NOT(ISERROR(SEARCH('Tabla probabilidad'!$B$5,I32)))</xm:f>
            <xm:f>'Tabla probabilidad'!$B$5</xm:f>
            <x14:dxf>
              <font>
                <color rgb="FF9C0006"/>
              </font>
              <fill>
                <patternFill>
                  <bgColor rgb="FFFFC7CE"/>
                </patternFill>
              </fill>
            </x14:dxf>
          </x14:cfRule>
          <xm:sqref>I32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AN16:AN17 AN19 AN23 AN27 AN32</xm:sqref>
        </x14:dataValidation>
        <x14:dataValidation type="list" allowBlank="1" showInputMessage="1" showErrorMessage="1">
          <x14:formula1>
            <xm:f>LISTA!$K$3:$K$6</xm:f>
          </x14:formula1>
          <xm:sqref>AH10 AH16:AH17 AH19 AH23 AH27 AH32</xm:sqref>
        </x14:dataValidation>
        <x14:dataValidation type="list" allowBlank="1" showInputMessage="1" showErrorMessage="1">
          <x14:formula1>
            <xm:f>LISTA!$C$3:$C$10</xm:f>
          </x14:formula1>
          <xm:sqref>G32:G36 G10:G22</xm:sqref>
        </x14:dataValidation>
        <x14:dataValidation type="list" allowBlank="1" showInputMessage="1" showErrorMessage="1">
          <x14:formula1>
            <xm:f>LISTA!$B$3:$B$9</xm:f>
          </x14:formula1>
          <xm:sqref>C32:C36 C10:C22</xm:sqref>
        </x14:dataValidation>
        <x14:dataValidation type="list" allowBlank="1" showInputMessage="1" showErrorMessage="1">
          <x14:formula1>
            <xm:f>LISTA!$E$3:$E$5</xm:f>
          </x14:formula1>
          <xm:sqref>R10:R36</xm:sqref>
        </x14:dataValidation>
        <x14:dataValidation type="list" allowBlank="1" showInputMessage="1" showErrorMessage="1">
          <x14:formula1>
            <xm:f>LISTA!$F$3:$F$4</xm:f>
          </x14:formula1>
          <xm:sqref>S10:S36</xm:sqref>
        </x14:dataValidation>
        <x14:dataValidation type="list" allowBlank="1" showInputMessage="1" showErrorMessage="1">
          <x14:formula1>
            <xm:f>LISTA!$G$3:$G$4</xm:f>
          </x14:formula1>
          <xm:sqref>U10:U36</xm:sqref>
        </x14:dataValidation>
        <x14:dataValidation type="list" allowBlank="1" showInputMessage="1" showErrorMessage="1">
          <x14:formula1>
            <xm:f>LISTA!$H$3:$H$4</xm:f>
          </x14:formula1>
          <xm:sqref>V10:V36</xm:sqref>
        </x14:dataValidation>
        <x14:dataValidation type="list" allowBlank="1" showInputMessage="1" showErrorMessage="1">
          <x14:formula1>
            <xm:f>LISTA!$I$3:$I$4</xm:f>
          </x14:formula1>
          <xm:sqref>W10:W36</xm:sqref>
        </x14:dataValidation>
        <x14:dataValidation type="list" allowBlank="1" showInputMessage="1" showErrorMessage="1">
          <x14:formula1>
            <xm:f>LISTA!$D$3:$D$31</xm:f>
          </x14:formula1>
          <xm:sqref>K10:K36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4" t="s">
        <v>236</v>
      </c>
      <c r="B3" s="434"/>
      <c r="C3" s="434"/>
      <c r="D3" s="434"/>
      <c r="E3" s="434"/>
      <c r="F3" s="434"/>
      <c r="G3" s="434"/>
      <c r="H3" s="434"/>
    </row>
    <row r="4" spans="1:9">
      <c r="A4" s="434"/>
      <c r="B4" s="434"/>
      <c r="C4" s="434"/>
      <c r="D4" s="434"/>
      <c r="E4" s="434"/>
      <c r="F4" s="434"/>
      <c r="G4" s="434"/>
      <c r="H4" s="434"/>
    </row>
    <row r="5" spans="1:9" ht="34.5" thickBot="1">
      <c r="A5" s="18"/>
      <c r="B5" s="18"/>
      <c r="C5" s="18"/>
      <c r="D5" s="18"/>
      <c r="E5" s="18"/>
      <c r="F5" s="18"/>
      <c r="G5" s="18"/>
      <c r="H5" s="18"/>
    </row>
    <row r="6" spans="1:9" ht="71.25" customHeight="1" thickBot="1">
      <c r="A6" s="435" t="s">
        <v>236</v>
      </c>
      <c r="B6" s="79" t="s">
        <v>396</v>
      </c>
      <c r="C6" s="80" t="s">
        <v>397</v>
      </c>
      <c r="D6" s="80" t="s">
        <v>398</v>
      </c>
      <c r="E6" s="80" t="s">
        <v>399</v>
      </c>
      <c r="F6" s="80" t="s">
        <v>400</v>
      </c>
      <c r="G6" s="133" t="s">
        <v>401</v>
      </c>
      <c r="H6" s="79" t="s">
        <v>402</v>
      </c>
      <c r="I6" s="79" t="s">
        <v>403</v>
      </c>
    </row>
    <row r="7" spans="1:9" ht="265.5" customHeight="1" thickBot="1">
      <c r="A7" s="436"/>
      <c r="B7" s="19" t="s">
        <v>404</v>
      </c>
      <c r="C7" s="19" t="s">
        <v>405</v>
      </c>
      <c r="D7" s="19" t="s">
        <v>406</v>
      </c>
      <c r="E7" s="19" t="s">
        <v>407</v>
      </c>
      <c r="F7" s="19" t="s">
        <v>408</v>
      </c>
      <c r="G7" s="20" t="s">
        <v>409</v>
      </c>
      <c r="H7" s="134" t="s">
        <v>410</v>
      </c>
      <c r="I7" s="134" t="s">
        <v>411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37" t="s">
        <v>412</v>
      </c>
      <c r="C2" s="437"/>
      <c r="D2" s="43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413</v>
      </c>
      <c r="D4" s="102" t="s">
        <v>414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415</v>
      </c>
      <c r="C5" s="104" t="s">
        <v>416</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417</v>
      </c>
      <c r="C6" s="107" t="s">
        <v>418</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419</v>
      </c>
      <c r="C7" s="107" t="s">
        <v>420</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421</v>
      </c>
      <c r="C8" s="107" t="s">
        <v>422</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423</v>
      </c>
      <c r="C9" s="107" t="s">
        <v>424</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5" sqref="D5:D9"/>
    </sheetView>
  </sheetViews>
  <sheetFormatPr baseColWidth="10" defaultColWidth="11.42578125" defaultRowHeight="15"/>
  <cols>
    <col min="2" max="2" width="40.42578125" customWidth="1"/>
    <col min="3" max="3" width="42.28515625" customWidth="1"/>
    <col min="4" max="4" width="147.85546875" customWidth="1"/>
    <col min="5" max="5" width="26.140625" style="112" customWidth="1"/>
    <col min="11" max="258" width="11.42578125" style="6"/>
  </cols>
  <sheetData>
    <row r="1" spans="1:10" s="6" customFormat="1">
      <c r="E1" s="117"/>
    </row>
    <row r="2" spans="1:10" ht="33.75">
      <c r="A2" s="6"/>
      <c r="B2" s="438" t="s">
        <v>425</v>
      </c>
      <c r="C2" s="438"/>
      <c r="D2" s="438"/>
      <c r="E2" s="438"/>
      <c r="F2" s="6"/>
      <c r="G2" s="6"/>
      <c r="H2" s="6"/>
      <c r="I2" s="6"/>
      <c r="J2" s="6"/>
    </row>
    <row r="3" spans="1:10">
      <c r="A3" s="6"/>
      <c r="B3" s="91"/>
      <c r="C3" s="91"/>
      <c r="D3" s="91"/>
      <c r="E3" s="117"/>
      <c r="F3" s="6"/>
      <c r="G3" s="6"/>
      <c r="H3" s="6"/>
      <c r="I3" s="6"/>
      <c r="J3" s="6"/>
    </row>
    <row r="4" spans="1:10" ht="114.75" customHeight="1">
      <c r="A4" s="6"/>
      <c r="B4" s="24"/>
      <c r="C4" s="92" t="s">
        <v>426</v>
      </c>
      <c r="D4" s="92" t="s">
        <v>427</v>
      </c>
      <c r="E4" s="117"/>
      <c r="F4" s="6"/>
      <c r="G4" s="6"/>
      <c r="H4" s="6"/>
      <c r="I4" s="6"/>
      <c r="J4" s="6"/>
    </row>
    <row r="5" spans="1:10" ht="76.5" customHeight="1">
      <c r="A5" s="25" t="s">
        <v>428</v>
      </c>
      <c r="B5" s="93" t="s">
        <v>429</v>
      </c>
      <c r="C5" s="94" t="s">
        <v>430</v>
      </c>
      <c r="D5" s="95" t="s">
        <v>431</v>
      </c>
      <c r="E5" s="118">
        <v>0.2</v>
      </c>
      <c r="F5" s="6"/>
      <c r="G5" s="6"/>
      <c r="H5" s="6"/>
      <c r="I5" s="6"/>
      <c r="J5" s="6"/>
    </row>
    <row r="6" spans="1:10" ht="99">
      <c r="A6" s="25" t="s">
        <v>432</v>
      </c>
      <c r="B6" s="96" t="s">
        <v>432</v>
      </c>
      <c r="C6" s="97" t="s">
        <v>433</v>
      </c>
      <c r="D6" s="98" t="s">
        <v>434</v>
      </c>
      <c r="E6" s="118">
        <v>0.4</v>
      </c>
      <c r="F6" s="6"/>
      <c r="G6" s="6"/>
      <c r="H6" s="6"/>
      <c r="I6" s="6"/>
      <c r="J6" s="6"/>
    </row>
    <row r="7" spans="1:10" ht="66">
      <c r="A7" s="25" t="s">
        <v>435</v>
      </c>
      <c r="B7" s="99" t="s">
        <v>436</v>
      </c>
      <c r="C7" s="97" t="s">
        <v>437</v>
      </c>
      <c r="D7" s="98" t="s">
        <v>438</v>
      </c>
      <c r="E7" s="118">
        <v>0.6</v>
      </c>
      <c r="F7" s="6"/>
      <c r="G7" s="6"/>
      <c r="H7" s="6"/>
      <c r="I7" s="6"/>
      <c r="J7" s="6"/>
    </row>
    <row r="8" spans="1:10" ht="66">
      <c r="A8" s="25" t="s">
        <v>439</v>
      </c>
      <c r="B8" s="100" t="s">
        <v>440</v>
      </c>
      <c r="C8" s="97" t="s">
        <v>441</v>
      </c>
      <c r="D8" s="98" t="s">
        <v>442</v>
      </c>
      <c r="E8" s="118">
        <v>0.8</v>
      </c>
      <c r="F8" s="6"/>
      <c r="G8" s="6"/>
      <c r="H8" s="6"/>
      <c r="I8" s="6"/>
      <c r="J8" s="6"/>
    </row>
    <row r="9" spans="1:10" ht="66">
      <c r="A9" s="25" t="s">
        <v>443</v>
      </c>
      <c r="B9" s="101" t="s">
        <v>444</v>
      </c>
      <c r="C9" s="97" t="s">
        <v>445</v>
      </c>
      <c r="D9" s="98" t="s">
        <v>446</v>
      </c>
      <c r="E9" s="118">
        <v>1</v>
      </c>
      <c r="F9" s="6"/>
      <c r="G9" s="6"/>
      <c r="H9" s="6"/>
      <c r="I9" s="6"/>
      <c r="J9" s="6"/>
    </row>
    <row r="10" spans="1:10" ht="20.25">
      <c r="A10" s="25"/>
      <c r="B10" s="25"/>
      <c r="C10" s="26"/>
      <c r="D10" s="26"/>
      <c r="E10" s="117"/>
      <c r="F10" s="6"/>
      <c r="G10" s="6"/>
      <c r="H10" s="6"/>
      <c r="I10" s="6"/>
      <c r="J10" s="6"/>
    </row>
    <row r="11" spans="1:10" ht="90">
      <c r="A11" s="25"/>
      <c r="B11" s="24"/>
      <c r="C11" s="92" t="s">
        <v>426</v>
      </c>
      <c r="D11" s="92" t="s">
        <v>313</v>
      </c>
      <c r="E11" s="117"/>
      <c r="F11" s="6"/>
      <c r="G11" s="6"/>
      <c r="H11" s="6"/>
      <c r="I11" s="6"/>
      <c r="J11" s="6"/>
    </row>
    <row r="12" spans="1:10" ht="79.5" customHeight="1">
      <c r="A12" s="25"/>
      <c r="B12" s="93" t="s">
        <v>429</v>
      </c>
      <c r="C12" s="94" t="s">
        <v>430</v>
      </c>
      <c r="D12" s="122" t="s">
        <v>447</v>
      </c>
      <c r="E12" s="118">
        <v>0.2</v>
      </c>
      <c r="F12" s="6"/>
      <c r="G12" s="6"/>
      <c r="H12" s="6"/>
      <c r="I12" s="6"/>
      <c r="J12" s="6"/>
    </row>
    <row r="13" spans="1:10" ht="66">
      <c r="A13" s="25"/>
      <c r="B13" s="96" t="s">
        <v>432</v>
      </c>
      <c r="C13" s="97" t="s">
        <v>433</v>
      </c>
      <c r="D13" s="122" t="s">
        <v>448</v>
      </c>
      <c r="E13" s="118">
        <v>0.4</v>
      </c>
      <c r="F13" s="6"/>
      <c r="G13" s="6"/>
      <c r="H13" s="6"/>
      <c r="I13" s="6"/>
      <c r="J13" s="6"/>
    </row>
    <row r="14" spans="1:10" ht="66">
      <c r="A14" s="25"/>
      <c r="B14" s="99" t="s">
        <v>436</v>
      </c>
      <c r="C14" s="97" t="s">
        <v>437</v>
      </c>
      <c r="D14" s="122" t="s">
        <v>318</v>
      </c>
      <c r="E14" s="118">
        <v>0.6</v>
      </c>
      <c r="F14" s="6"/>
      <c r="G14" s="6"/>
      <c r="H14" s="6"/>
      <c r="I14" s="6"/>
      <c r="J14" s="6"/>
    </row>
    <row r="15" spans="1:10" ht="66">
      <c r="A15" s="25"/>
      <c r="B15" s="100" t="s">
        <v>440</v>
      </c>
      <c r="C15" s="97" t="s">
        <v>441</v>
      </c>
      <c r="D15" s="122" t="s">
        <v>389</v>
      </c>
      <c r="E15" s="118">
        <v>0.8</v>
      </c>
      <c r="F15" s="6"/>
      <c r="G15" s="6"/>
      <c r="H15" s="6"/>
      <c r="I15" s="6"/>
      <c r="J15" s="6"/>
    </row>
    <row r="16" spans="1:10" ht="46.5" customHeight="1">
      <c r="A16" s="25"/>
      <c r="B16" s="101" t="s">
        <v>444</v>
      </c>
      <c r="C16" s="97" t="s">
        <v>445</v>
      </c>
      <c r="D16" s="122" t="s">
        <v>449</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90">
      <c r="A19" s="25"/>
      <c r="B19" s="24"/>
      <c r="C19" s="92" t="s">
        <v>426</v>
      </c>
      <c r="D19" s="92" t="s">
        <v>341</v>
      </c>
      <c r="E19" s="117"/>
      <c r="F19" s="6"/>
      <c r="G19" s="6"/>
      <c r="H19" s="6"/>
      <c r="I19" s="6"/>
      <c r="J19" s="6"/>
    </row>
    <row r="20" spans="1:10" ht="57.75" customHeight="1">
      <c r="A20" s="25"/>
      <c r="B20" s="93" t="s">
        <v>429</v>
      </c>
      <c r="C20" s="94" t="s">
        <v>430</v>
      </c>
      <c r="D20" s="122" t="s">
        <v>450</v>
      </c>
      <c r="E20" s="118">
        <v>0.2</v>
      </c>
      <c r="F20" s="6"/>
      <c r="G20" s="6"/>
      <c r="H20" s="6"/>
      <c r="I20" s="6"/>
      <c r="J20" s="6"/>
    </row>
    <row r="21" spans="1:10" ht="54" customHeight="1">
      <c r="A21" s="25"/>
      <c r="B21" s="96" t="s">
        <v>432</v>
      </c>
      <c r="C21" s="97" t="s">
        <v>433</v>
      </c>
      <c r="D21" s="122" t="s">
        <v>451</v>
      </c>
      <c r="E21" s="118">
        <v>0.4</v>
      </c>
      <c r="F21" s="6"/>
      <c r="G21" s="6"/>
      <c r="H21" s="6"/>
      <c r="I21" s="6"/>
      <c r="J21" s="6"/>
    </row>
    <row r="22" spans="1:10" ht="64.5" customHeight="1">
      <c r="A22" s="25"/>
      <c r="B22" s="99" t="s">
        <v>436</v>
      </c>
      <c r="C22" s="97" t="s">
        <v>437</v>
      </c>
      <c r="D22" s="122" t="s">
        <v>452</v>
      </c>
      <c r="E22" s="118">
        <v>0.6</v>
      </c>
      <c r="F22" s="6"/>
      <c r="G22" s="6"/>
      <c r="H22" s="6"/>
      <c r="I22" s="6"/>
      <c r="J22" s="6"/>
    </row>
    <row r="23" spans="1:10" ht="51.75" customHeight="1">
      <c r="A23" s="25"/>
      <c r="B23" s="100" t="s">
        <v>440</v>
      </c>
      <c r="C23" s="97" t="s">
        <v>441</v>
      </c>
      <c r="D23" s="122" t="s">
        <v>453</v>
      </c>
      <c r="E23" s="118">
        <v>0.8</v>
      </c>
      <c r="F23" s="6"/>
      <c r="G23" s="6"/>
      <c r="H23" s="6"/>
      <c r="I23" s="6"/>
      <c r="J23" s="6"/>
    </row>
    <row r="24" spans="1:10" ht="51.75" customHeight="1">
      <c r="A24" s="25"/>
      <c r="B24" s="101" t="s">
        <v>444</v>
      </c>
      <c r="C24" s="97" t="s">
        <v>445</v>
      </c>
      <c r="D24" s="122" t="s">
        <v>454</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90">
      <c r="A29" s="25"/>
      <c r="B29" s="24"/>
      <c r="C29" s="92" t="s">
        <v>426</v>
      </c>
      <c r="D29" s="92" t="s">
        <v>455</v>
      </c>
      <c r="E29" s="117"/>
      <c r="F29" s="6"/>
      <c r="G29" s="6"/>
      <c r="H29" s="6"/>
      <c r="I29" s="6"/>
      <c r="J29" s="6"/>
    </row>
    <row r="30" spans="1:10" ht="75.75" customHeight="1">
      <c r="A30" s="25"/>
      <c r="B30" s="93" t="s">
        <v>429</v>
      </c>
      <c r="C30" s="94" t="s">
        <v>430</v>
      </c>
      <c r="D30" s="122" t="s">
        <v>456</v>
      </c>
      <c r="E30" s="118">
        <v>0.2</v>
      </c>
      <c r="F30" s="6"/>
      <c r="G30" s="6"/>
      <c r="H30" s="6"/>
      <c r="I30" s="6"/>
      <c r="J30" s="6"/>
    </row>
    <row r="31" spans="1:10" ht="65.25" customHeight="1">
      <c r="A31" s="25"/>
      <c r="B31" s="96" t="s">
        <v>432</v>
      </c>
      <c r="C31" s="97" t="s">
        <v>433</v>
      </c>
      <c r="D31" s="122" t="s">
        <v>457</v>
      </c>
      <c r="E31" s="118">
        <v>0.4</v>
      </c>
      <c r="F31" s="6"/>
      <c r="G31" s="6"/>
      <c r="H31" s="6"/>
      <c r="I31" s="6"/>
      <c r="J31" s="6"/>
    </row>
    <row r="32" spans="1:10" ht="57" customHeight="1">
      <c r="A32" s="25"/>
      <c r="B32" s="99" t="s">
        <v>436</v>
      </c>
      <c r="C32" s="97" t="s">
        <v>437</v>
      </c>
      <c r="D32" s="122" t="s">
        <v>458</v>
      </c>
      <c r="E32" s="118">
        <v>0.6</v>
      </c>
      <c r="F32" s="6"/>
      <c r="G32" s="6"/>
      <c r="H32" s="6"/>
      <c r="I32" s="6"/>
      <c r="J32" s="6"/>
    </row>
    <row r="33" spans="1:10" ht="66.75" customHeight="1">
      <c r="A33" s="25"/>
      <c r="B33" s="100" t="s">
        <v>440</v>
      </c>
      <c r="C33" s="97" t="s">
        <v>441</v>
      </c>
      <c r="D33" s="122" t="s">
        <v>459</v>
      </c>
      <c r="E33" s="118">
        <v>0.8</v>
      </c>
      <c r="F33" s="6"/>
      <c r="G33" s="6"/>
      <c r="H33" s="6"/>
      <c r="I33" s="6"/>
      <c r="J33" s="6"/>
    </row>
    <row r="34" spans="1:10" ht="79.5" customHeight="1">
      <c r="A34" s="25"/>
      <c r="B34" s="101" t="s">
        <v>444</v>
      </c>
      <c r="C34" s="97" t="s">
        <v>445</v>
      </c>
      <c r="D34" s="122" t="s">
        <v>460</v>
      </c>
      <c r="E34" s="118">
        <v>1</v>
      </c>
      <c r="F34" s="6"/>
      <c r="G34" s="6"/>
      <c r="H34" s="6"/>
      <c r="I34" s="6"/>
      <c r="J34" s="6"/>
    </row>
    <row r="35" spans="1:10">
      <c r="A35" s="25"/>
      <c r="B35" s="25"/>
      <c r="C35" s="25" t="s">
        <v>461</v>
      </c>
      <c r="D35" s="25" t="s">
        <v>462</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90">
      <c r="A38" s="25"/>
      <c r="B38" s="24"/>
      <c r="C38" s="92" t="s">
        <v>426</v>
      </c>
      <c r="D38" s="92" t="s">
        <v>463</v>
      </c>
      <c r="E38" s="117"/>
      <c r="F38" s="6"/>
      <c r="G38" s="6"/>
      <c r="H38" s="6"/>
      <c r="I38" s="6"/>
      <c r="J38" s="6"/>
    </row>
    <row r="39" spans="1:10" ht="99">
      <c r="A39" s="25"/>
      <c r="B39" s="93" t="s">
        <v>429</v>
      </c>
      <c r="C39" s="94" t="s">
        <v>430</v>
      </c>
      <c r="D39" s="123" t="s">
        <v>464</v>
      </c>
      <c r="E39" s="118">
        <v>0.2</v>
      </c>
      <c r="F39" s="6"/>
      <c r="G39" s="6"/>
      <c r="H39" s="6"/>
      <c r="I39" s="6"/>
      <c r="J39" s="6"/>
    </row>
    <row r="40" spans="1:10" ht="99">
      <c r="A40" s="25"/>
      <c r="B40" s="96" t="s">
        <v>432</v>
      </c>
      <c r="C40" s="97" t="s">
        <v>433</v>
      </c>
      <c r="D40" s="123" t="s">
        <v>465</v>
      </c>
      <c r="E40" s="118">
        <v>0.4</v>
      </c>
      <c r="F40" s="6"/>
      <c r="G40" s="6"/>
      <c r="H40" s="6"/>
      <c r="I40" s="6"/>
      <c r="J40" s="6"/>
    </row>
    <row r="41" spans="1:10" ht="99">
      <c r="A41" s="25"/>
      <c r="B41" s="99" t="s">
        <v>436</v>
      </c>
      <c r="C41" s="97" t="s">
        <v>437</v>
      </c>
      <c r="D41" s="123" t="s">
        <v>466</v>
      </c>
      <c r="E41" s="118">
        <v>0.6</v>
      </c>
      <c r="F41" s="6"/>
      <c r="G41" s="6"/>
      <c r="H41" s="6"/>
      <c r="I41" s="6"/>
      <c r="J41" s="6"/>
    </row>
    <row r="42" spans="1:10" ht="99">
      <c r="A42" s="25"/>
      <c r="B42" s="100" t="s">
        <v>440</v>
      </c>
      <c r="C42" s="97" t="s">
        <v>441</v>
      </c>
      <c r="D42" s="123" t="s">
        <v>467</v>
      </c>
      <c r="E42" s="118">
        <v>0.8</v>
      </c>
      <c r="F42" s="6"/>
      <c r="G42" s="6"/>
      <c r="H42" s="6"/>
      <c r="I42" s="6"/>
      <c r="J42" s="6"/>
    </row>
    <row r="43" spans="1:10" ht="99">
      <c r="A43" s="25"/>
      <c r="B43" s="101" t="s">
        <v>444</v>
      </c>
      <c r="C43" s="97" t="s">
        <v>445</v>
      </c>
      <c r="D43" s="123" t="s">
        <v>468</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469</v>
      </c>
      <c r="E45" s="117"/>
      <c r="F45" s="6"/>
      <c r="G45" s="6"/>
      <c r="H45" s="6"/>
      <c r="I45" s="6"/>
      <c r="J45" s="6"/>
    </row>
    <row r="46" spans="1:10" ht="94.5" customHeight="1">
      <c r="A46" s="25"/>
      <c r="B46" s="100" t="s">
        <v>440</v>
      </c>
      <c r="C46" s="25"/>
      <c r="D46" s="98" t="s">
        <v>470</v>
      </c>
      <c r="E46" s="118">
        <v>0.8</v>
      </c>
      <c r="F46" s="6"/>
      <c r="G46" s="6"/>
      <c r="H46" s="6"/>
      <c r="I46" s="6"/>
      <c r="J46" s="6"/>
    </row>
    <row r="47" spans="1:10" ht="105.75" customHeight="1">
      <c r="A47" s="25"/>
      <c r="B47" s="101" t="s">
        <v>444</v>
      </c>
      <c r="C47" s="26"/>
      <c r="D47" s="98" t="s">
        <v>471</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472</v>
      </c>
      <c r="E51" s="117"/>
      <c r="F51" s="6"/>
      <c r="G51" s="6"/>
      <c r="H51" s="6"/>
      <c r="I51" s="6"/>
      <c r="J51" s="6"/>
    </row>
    <row r="52" spans="1:10" ht="90" customHeight="1">
      <c r="A52" s="25"/>
      <c r="B52" s="100" t="s">
        <v>440</v>
      </c>
      <c r="C52" s="25"/>
      <c r="D52" s="98" t="s">
        <v>373</v>
      </c>
      <c r="E52" s="118">
        <v>0.8</v>
      </c>
      <c r="F52" s="6"/>
      <c r="G52" s="6"/>
      <c r="H52" s="6"/>
      <c r="I52" s="6"/>
      <c r="J52" s="6"/>
    </row>
    <row r="53" spans="1:10" ht="66">
      <c r="A53" s="25"/>
      <c r="B53" s="101" t="s">
        <v>444</v>
      </c>
      <c r="C53" s="26"/>
      <c r="D53" s="98" t="s">
        <v>473</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474</v>
      </c>
      <c r="C237" s="30" t="s">
        <v>475</v>
      </c>
      <c r="D237" t="s">
        <v>474</v>
      </c>
      <c r="E237" s="112" t="s">
        <v>475</v>
      </c>
    </row>
    <row r="238" spans="1:7" ht="21">
      <c r="A238" s="6"/>
      <c r="B238" s="31" t="s">
        <v>476</v>
      </c>
      <c r="C238" s="31" t="s">
        <v>477</v>
      </c>
      <c r="D238" t="s">
        <v>476</v>
      </c>
      <c r="F238" t="s">
        <v>476</v>
      </c>
      <c r="G238" t="e">
        <f>IF(NOT(ISERROR(MATCH(F238,_xlfn.ANCHORARRAY(B249),0))),#REF!&amp;"Por favor no seleccionar los criterios de impacto",F238)</f>
        <v>#REF!</v>
      </c>
    </row>
    <row r="239" spans="1:7" ht="21">
      <c r="A239" s="6"/>
      <c r="B239" s="31" t="s">
        <v>476</v>
      </c>
      <c r="C239" s="31" t="s">
        <v>433</v>
      </c>
      <c r="E239" s="112" t="s">
        <v>477</v>
      </c>
    </row>
    <row r="240" spans="1:7" ht="21">
      <c r="A240" s="6"/>
      <c r="B240" s="31" t="s">
        <v>476</v>
      </c>
      <c r="C240" s="31" t="s">
        <v>437</v>
      </c>
      <c r="E240" s="112" t="s">
        <v>433</v>
      </c>
    </row>
    <row r="241" spans="1:5" ht="21">
      <c r="A241" s="6"/>
      <c r="B241" s="31" t="s">
        <v>476</v>
      </c>
      <c r="C241" s="31" t="s">
        <v>441</v>
      </c>
      <c r="E241" s="112" t="s">
        <v>437</v>
      </c>
    </row>
    <row r="242" spans="1:5" ht="21">
      <c r="A242" s="6"/>
      <c r="B242" s="31" t="s">
        <v>476</v>
      </c>
      <c r="C242" s="31" t="s">
        <v>445</v>
      </c>
      <c r="E242" s="112" t="s">
        <v>441</v>
      </c>
    </row>
    <row r="243" spans="1:5" ht="21">
      <c r="A243" s="6"/>
      <c r="B243" s="31" t="s">
        <v>427</v>
      </c>
      <c r="C243" s="31" t="s">
        <v>431</v>
      </c>
      <c r="E243" s="112" t="s">
        <v>445</v>
      </c>
    </row>
    <row r="244" spans="1:5" ht="21">
      <c r="A244" s="6"/>
      <c r="B244" s="31" t="s">
        <v>427</v>
      </c>
      <c r="C244" s="31" t="s">
        <v>478</v>
      </c>
      <c r="D244" t="s">
        <v>427</v>
      </c>
    </row>
    <row r="245" spans="1:5" ht="21">
      <c r="A245" s="6"/>
      <c r="B245" s="31" t="s">
        <v>427</v>
      </c>
      <c r="C245" s="31" t="s">
        <v>438</v>
      </c>
      <c r="E245" s="112" t="s">
        <v>431</v>
      </c>
    </row>
    <row r="246" spans="1:5" ht="21">
      <c r="A246" s="6"/>
      <c r="B246" s="31" t="s">
        <v>427</v>
      </c>
      <c r="C246" s="31" t="s">
        <v>479</v>
      </c>
      <c r="E246" s="112" t="s">
        <v>478</v>
      </c>
    </row>
    <row r="247" spans="1:5" ht="21">
      <c r="A247" s="6"/>
      <c r="B247" s="31" t="s">
        <v>427</v>
      </c>
      <c r="C247" s="31" t="s">
        <v>446</v>
      </c>
      <c r="E247" s="112" t="s">
        <v>438</v>
      </c>
    </row>
    <row r="248" spans="1:5">
      <c r="A248" s="6"/>
      <c r="B248" s="32"/>
      <c r="C248" s="32"/>
      <c r="E248" s="112" t="s">
        <v>479</v>
      </c>
    </row>
    <row r="249" spans="1:5">
      <c r="A249" s="6"/>
      <c r="B249" s="32" t="str" cm="1">
        <f t="array" ref="B249:B251">_xlfn.UNIQUE(Tabla1[[#All],[Criterios]])</f>
        <v>Criterios</v>
      </c>
      <c r="C249" s="32"/>
      <c r="E249" s="112" t="s">
        <v>446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B4" sqref="B4:B8"/>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40" t="s">
        <v>480</v>
      </c>
      <c r="C1" s="441"/>
      <c r="D1" s="441"/>
      <c r="E1" s="441"/>
      <c r="F1" s="442"/>
    </row>
    <row r="2" spans="2:11" ht="16.5" thickBot="1">
      <c r="B2" s="35"/>
      <c r="C2" s="35"/>
      <c r="D2" s="35"/>
      <c r="E2" s="35"/>
      <c r="F2" s="35"/>
      <c r="I2" s="119"/>
      <c r="J2" s="132" t="s">
        <v>362</v>
      </c>
      <c r="K2" s="132" t="s">
        <v>321</v>
      </c>
    </row>
    <row r="3" spans="2:11" ht="16.5" thickBot="1">
      <c r="B3" s="443" t="s">
        <v>481</v>
      </c>
      <c r="C3" s="444"/>
      <c r="D3" s="444"/>
      <c r="E3" s="170" t="s">
        <v>482</v>
      </c>
      <c r="F3" s="36" t="s">
        <v>483</v>
      </c>
      <c r="I3" s="131" t="s">
        <v>330</v>
      </c>
      <c r="J3" s="121">
        <v>0.5</v>
      </c>
      <c r="K3" s="121">
        <v>0.45</v>
      </c>
    </row>
    <row r="4" spans="2:11" ht="31.5">
      <c r="B4" s="445" t="s">
        <v>484</v>
      </c>
      <c r="C4" s="447" t="s">
        <v>305</v>
      </c>
      <c r="D4" s="171" t="s">
        <v>330</v>
      </c>
      <c r="E4" s="37" t="s">
        <v>485</v>
      </c>
      <c r="F4" s="38">
        <v>0.25</v>
      </c>
      <c r="I4" s="132" t="s">
        <v>320</v>
      </c>
      <c r="J4" s="121">
        <v>0.4</v>
      </c>
      <c r="K4" s="121">
        <v>0.35</v>
      </c>
    </row>
    <row r="5" spans="2:11" ht="47.25">
      <c r="B5" s="446"/>
      <c r="C5" s="448"/>
      <c r="D5" s="172" t="s">
        <v>320</v>
      </c>
      <c r="E5" s="39" t="s">
        <v>486</v>
      </c>
      <c r="F5" s="40">
        <v>0.15</v>
      </c>
      <c r="I5" s="132" t="s">
        <v>487</v>
      </c>
      <c r="J5" s="121">
        <v>0.35</v>
      </c>
      <c r="K5" s="121">
        <v>0.3</v>
      </c>
    </row>
    <row r="6" spans="2:11" ht="47.25">
      <c r="B6" s="446"/>
      <c r="C6" s="448"/>
      <c r="D6" s="172" t="s">
        <v>487</v>
      </c>
      <c r="E6" s="39" t="s">
        <v>488</v>
      </c>
      <c r="F6" s="40">
        <v>0.1</v>
      </c>
    </row>
    <row r="7" spans="2:11" ht="63">
      <c r="B7" s="446"/>
      <c r="C7" s="448" t="s">
        <v>306</v>
      </c>
      <c r="D7" s="172" t="s">
        <v>362</v>
      </c>
      <c r="E7" s="39" t="s">
        <v>489</v>
      </c>
      <c r="F7" s="40">
        <v>0.25</v>
      </c>
      <c r="G7" s="120"/>
    </row>
    <row r="8" spans="2:11" ht="31.5">
      <c r="B8" s="446"/>
      <c r="C8" s="448"/>
      <c r="D8" s="172" t="s">
        <v>321</v>
      </c>
      <c r="E8" s="39" t="s">
        <v>490</v>
      </c>
      <c r="F8" s="40">
        <v>0.2</v>
      </c>
      <c r="G8" s="120"/>
    </row>
    <row r="9" spans="2:11" ht="47.25">
      <c r="B9" s="446" t="s">
        <v>491</v>
      </c>
      <c r="C9" s="448" t="s">
        <v>308</v>
      </c>
      <c r="D9" s="172" t="s">
        <v>347</v>
      </c>
      <c r="E9" s="39" t="s">
        <v>492</v>
      </c>
      <c r="F9" s="41" t="s">
        <v>493</v>
      </c>
    </row>
    <row r="10" spans="2:11" ht="63">
      <c r="B10" s="446"/>
      <c r="C10" s="448"/>
      <c r="D10" s="172" t="s">
        <v>494</v>
      </c>
      <c r="E10" s="39" t="s">
        <v>495</v>
      </c>
      <c r="F10" s="41" t="s">
        <v>493</v>
      </c>
    </row>
    <row r="11" spans="2:11" ht="47.25">
      <c r="B11" s="446"/>
      <c r="C11" s="448" t="s">
        <v>309</v>
      </c>
      <c r="D11" s="172" t="s">
        <v>333</v>
      </c>
      <c r="E11" s="39" t="s">
        <v>496</v>
      </c>
      <c r="F11" s="41" t="s">
        <v>493</v>
      </c>
    </row>
    <row r="12" spans="2:11" ht="47.25">
      <c r="B12" s="446"/>
      <c r="C12" s="448"/>
      <c r="D12" s="172" t="s">
        <v>323</v>
      </c>
      <c r="E12" s="39" t="s">
        <v>497</v>
      </c>
      <c r="F12" s="41" t="s">
        <v>493</v>
      </c>
    </row>
    <row r="13" spans="2:11" ht="31.5">
      <c r="B13" s="446"/>
      <c r="C13" s="448" t="s">
        <v>310</v>
      </c>
      <c r="D13" s="172" t="s">
        <v>324</v>
      </c>
      <c r="E13" s="39" t="s">
        <v>498</v>
      </c>
      <c r="F13" s="41" t="s">
        <v>493</v>
      </c>
    </row>
    <row r="14" spans="2:11" ht="32.25" thickBot="1">
      <c r="B14" s="449"/>
      <c r="C14" s="450"/>
      <c r="D14" s="173" t="s">
        <v>331</v>
      </c>
      <c r="E14" s="42" t="s">
        <v>499</v>
      </c>
      <c r="F14" s="43" t="s">
        <v>493</v>
      </c>
    </row>
    <row r="15" spans="2:11" ht="49.5" customHeight="1">
      <c r="B15" s="439" t="s">
        <v>500</v>
      </c>
      <c r="C15" s="439"/>
      <c r="D15" s="439"/>
      <c r="E15" s="439"/>
      <c r="F15" s="43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55" zoomScaleNormal="55" workbookViewId="0">
      <selection activeCell="AT28" sqref="AT28:AU35"/>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1" t="s">
        <v>501</v>
      </c>
      <c r="C4" s="451"/>
      <c r="D4" s="451"/>
      <c r="E4" s="451"/>
      <c r="F4" s="451"/>
      <c r="G4" s="451"/>
      <c r="H4" s="451"/>
      <c r="I4" s="451"/>
      <c r="J4" s="452" t="s">
        <v>228</v>
      </c>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T4" s="453" t="s">
        <v>262</v>
      </c>
      <c r="AU4" s="453"/>
    </row>
    <row r="5" spans="2:47">
      <c r="B5" s="451"/>
      <c r="C5" s="451"/>
      <c r="D5" s="451"/>
      <c r="E5" s="451"/>
      <c r="F5" s="451"/>
      <c r="G5" s="451"/>
      <c r="H5" s="451"/>
      <c r="I5" s="451"/>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T5" s="453"/>
      <c r="AU5" s="453"/>
    </row>
    <row r="6" spans="2:47">
      <c r="B6" s="451"/>
      <c r="C6" s="451"/>
      <c r="D6" s="451"/>
      <c r="E6" s="451"/>
      <c r="F6" s="451"/>
      <c r="G6" s="451"/>
      <c r="H6" s="451"/>
      <c r="I6" s="451"/>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T6" s="453"/>
      <c r="AU6" s="453"/>
    </row>
    <row r="7" spans="2:47" ht="15.75" thickBot="1"/>
    <row r="8" spans="2:47" ht="15.75">
      <c r="B8" s="454" t="s">
        <v>414</v>
      </c>
      <c r="C8" s="454"/>
      <c r="D8" s="455"/>
      <c r="E8" s="456" t="s">
        <v>502</v>
      </c>
      <c r="F8" s="457"/>
      <c r="G8" s="457"/>
      <c r="H8" s="457"/>
      <c r="I8" s="458"/>
      <c r="J8" s="45" t="s">
        <v>503</v>
      </c>
      <c r="K8" s="46" t="s">
        <v>503</v>
      </c>
      <c r="L8" s="46" t="s">
        <v>503</v>
      </c>
      <c r="M8" s="46" t="s">
        <v>503</v>
      </c>
      <c r="N8" s="46" t="s">
        <v>503</v>
      </c>
      <c r="O8" s="47" t="s">
        <v>503</v>
      </c>
      <c r="P8" s="45" t="s">
        <v>503</v>
      </c>
      <c r="Q8" s="46" t="s">
        <v>503</v>
      </c>
      <c r="R8" s="46" t="s">
        <v>503</v>
      </c>
      <c r="S8" s="46" t="s">
        <v>503</v>
      </c>
      <c r="T8" s="46" t="s">
        <v>503</v>
      </c>
      <c r="U8" s="47" t="s">
        <v>503</v>
      </c>
      <c r="V8" s="45" t="s">
        <v>503</v>
      </c>
      <c r="W8" s="46" t="s">
        <v>503</v>
      </c>
      <c r="X8" s="46" t="s">
        <v>503</v>
      </c>
      <c r="Y8" s="46" t="s">
        <v>503</v>
      </c>
      <c r="Z8" s="46" t="s">
        <v>503</v>
      </c>
      <c r="AA8" s="47" t="s">
        <v>503</v>
      </c>
      <c r="AB8" s="45" t="s">
        <v>503</v>
      </c>
      <c r="AC8" s="46" t="s">
        <v>503</v>
      </c>
      <c r="AD8" s="46" t="s">
        <v>503</v>
      </c>
      <c r="AE8" s="46" t="s">
        <v>503</v>
      </c>
      <c r="AF8" s="46" t="s">
        <v>503</v>
      </c>
      <c r="AG8" s="47" t="s">
        <v>503</v>
      </c>
      <c r="AH8" s="48" t="s">
        <v>503</v>
      </c>
      <c r="AI8" s="49" t="s">
        <v>503</v>
      </c>
      <c r="AJ8" s="49" t="s">
        <v>503</v>
      </c>
      <c r="AK8" s="49" t="s">
        <v>503</v>
      </c>
      <c r="AL8" s="49" t="s">
        <v>503</v>
      </c>
      <c r="AN8" s="465" t="s">
        <v>504</v>
      </c>
      <c r="AO8" s="466"/>
      <c r="AP8" s="466"/>
      <c r="AQ8" s="466"/>
      <c r="AR8" s="466"/>
      <c r="AS8" s="467"/>
      <c r="AT8" s="474" t="s">
        <v>505</v>
      </c>
      <c r="AU8" s="474"/>
    </row>
    <row r="9" spans="2:47" ht="15.75">
      <c r="B9" s="454"/>
      <c r="C9" s="454"/>
      <c r="D9" s="455"/>
      <c r="E9" s="459"/>
      <c r="F9" s="460"/>
      <c r="G9" s="460"/>
      <c r="H9" s="460"/>
      <c r="I9" s="461"/>
      <c r="J9" s="50" t="s">
        <v>503</v>
      </c>
      <c r="K9" s="51" t="s">
        <v>503</v>
      </c>
      <c r="L9" s="51" t="s">
        <v>503</v>
      </c>
      <c r="M9" s="51" t="s">
        <v>503</v>
      </c>
      <c r="N9" s="51" t="s">
        <v>503</v>
      </c>
      <c r="O9" s="52" t="s">
        <v>503</v>
      </c>
      <c r="P9" s="50" t="s">
        <v>503</v>
      </c>
      <c r="Q9" s="51" t="s">
        <v>503</v>
      </c>
      <c r="R9" s="51" t="s">
        <v>503</v>
      </c>
      <c r="S9" s="51" t="s">
        <v>503</v>
      </c>
      <c r="T9" s="51" t="s">
        <v>503</v>
      </c>
      <c r="U9" s="52" t="s">
        <v>503</v>
      </c>
      <c r="V9" s="50" t="s">
        <v>503</v>
      </c>
      <c r="W9" s="51" t="s">
        <v>503</v>
      </c>
      <c r="X9" s="51" t="s">
        <v>503</v>
      </c>
      <c r="Y9" s="51" t="s">
        <v>503</v>
      </c>
      <c r="Z9" s="51" t="s">
        <v>503</v>
      </c>
      <c r="AA9" s="52" t="s">
        <v>503</v>
      </c>
      <c r="AB9" s="50" t="s">
        <v>503</v>
      </c>
      <c r="AC9" s="51" t="s">
        <v>503</v>
      </c>
      <c r="AD9" s="51" t="s">
        <v>503</v>
      </c>
      <c r="AE9" s="51" t="s">
        <v>503</v>
      </c>
      <c r="AF9" s="51" t="s">
        <v>503</v>
      </c>
      <c r="AG9" s="52" t="s">
        <v>503</v>
      </c>
      <c r="AH9" s="53" t="s">
        <v>503</v>
      </c>
      <c r="AI9" s="54" t="s">
        <v>503</v>
      </c>
      <c r="AJ9" s="54" t="s">
        <v>503</v>
      </c>
      <c r="AK9" s="54" t="s">
        <v>503</v>
      </c>
      <c r="AL9" s="54" t="s">
        <v>503</v>
      </c>
      <c r="AN9" s="468"/>
      <c r="AO9" s="469"/>
      <c r="AP9" s="469"/>
      <c r="AQ9" s="469"/>
      <c r="AR9" s="469"/>
      <c r="AS9" s="470"/>
      <c r="AT9" s="474"/>
      <c r="AU9" s="474"/>
    </row>
    <row r="10" spans="2:47" ht="15.75">
      <c r="B10" s="454"/>
      <c r="C10" s="454"/>
      <c r="D10" s="455"/>
      <c r="E10" s="459"/>
      <c r="F10" s="460"/>
      <c r="G10" s="460"/>
      <c r="H10" s="460"/>
      <c r="I10" s="461"/>
      <c r="J10" s="50" t="s">
        <v>503</v>
      </c>
      <c r="K10" s="51" t="s">
        <v>503</v>
      </c>
      <c r="L10" s="51" t="s">
        <v>503</v>
      </c>
      <c r="M10" s="51" t="s">
        <v>503</v>
      </c>
      <c r="N10" s="51" t="s">
        <v>503</v>
      </c>
      <c r="O10" s="52" t="s">
        <v>503</v>
      </c>
      <c r="P10" s="50" t="s">
        <v>503</v>
      </c>
      <c r="Q10" s="51" t="s">
        <v>503</v>
      </c>
      <c r="R10" s="51" t="s">
        <v>503</v>
      </c>
      <c r="S10" s="51" t="s">
        <v>503</v>
      </c>
      <c r="T10" s="51" t="s">
        <v>503</v>
      </c>
      <c r="U10" s="52" t="s">
        <v>503</v>
      </c>
      <c r="V10" s="50" t="s">
        <v>503</v>
      </c>
      <c r="W10" s="51" t="s">
        <v>503</v>
      </c>
      <c r="X10" s="51" t="s">
        <v>503</v>
      </c>
      <c r="Y10" s="51" t="s">
        <v>503</v>
      </c>
      <c r="Z10" s="51" t="s">
        <v>503</v>
      </c>
      <c r="AA10" s="52" t="s">
        <v>503</v>
      </c>
      <c r="AB10" s="50" t="s">
        <v>503</v>
      </c>
      <c r="AC10" s="51" t="s">
        <v>503</v>
      </c>
      <c r="AD10" s="51" t="s">
        <v>503</v>
      </c>
      <c r="AE10" s="51" t="s">
        <v>503</v>
      </c>
      <c r="AF10" s="51" t="s">
        <v>503</v>
      </c>
      <c r="AG10" s="52" t="s">
        <v>503</v>
      </c>
      <c r="AH10" s="53" t="s">
        <v>503</v>
      </c>
      <c r="AI10" s="54" t="s">
        <v>503</v>
      </c>
      <c r="AJ10" s="54" t="s">
        <v>503</v>
      </c>
      <c r="AK10" s="54" t="s">
        <v>503</v>
      </c>
      <c r="AL10" s="54" t="s">
        <v>503</v>
      </c>
      <c r="AN10" s="468"/>
      <c r="AO10" s="469"/>
      <c r="AP10" s="469"/>
      <c r="AQ10" s="469"/>
      <c r="AR10" s="469"/>
      <c r="AS10" s="470"/>
      <c r="AT10" s="474"/>
      <c r="AU10" s="474"/>
    </row>
    <row r="11" spans="2:47" ht="15.75">
      <c r="B11" s="454"/>
      <c r="C11" s="454"/>
      <c r="D11" s="455"/>
      <c r="E11" s="459"/>
      <c r="F11" s="460"/>
      <c r="G11" s="460"/>
      <c r="H11" s="460"/>
      <c r="I11" s="461"/>
      <c r="J11" s="50" t="s">
        <v>503</v>
      </c>
      <c r="K11" s="51" t="s">
        <v>503</v>
      </c>
      <c r="L11" s="51" t="s">
        <v>503</v>
      </c>
      <c r="M11" s="51" t="s">
        <v>503</v>
      </c>
      <c r="N11" s="51" t="s">
        <v>503</v>
      </c>
      <c r="O11" s="52" t="s">
        <v>503</v>
      </c>
      <c r="P11" s="50" t="s">
        <v>503</v>
      </c>
      <c r="Q11" s="51" t="s">
        <v>503</v>
      </c>
      <c r="R11" s="51" t="s">
        <v>503</v>
      </c>
      <c r="S11" s="51" t="s">
        <v>503</v>
      </c>
      <c r="T11" s="51" t="s">
        <v>503</v>
      </c>
      <c r="U11" s="52" t="s">
        <v>503</v>
      </c>
      <c r="V11" s="50" t="s">
        <v>503</v>
      </c>
      <c r="W11" s="51" t="s">
        <v>503</v>
      </c>
      <c r="X11" s="51" t="s">
        <v>503</v>
      </c>
      <c r="Y11" s="51" t="s">
        <v>503</v>
      </c>
      <c r="Z11" s="51" t="s">
        <v>503</v>
      </c>
      <c r="AA11" s="52" t="s">
        <v>503</v>
      </c>
      <c r="AB11" s="50" t="s">
        <v>503</v>
      </c>
      <c r="AC11" s="51" t="s">
        <v>503</v>
      </c>
      <c r="AD11" s="51" t="s">
        <v>503</v>
      </c>
      <c r="AE11" s="51" t="s">
        <v>503</v>
      </c>
      <c r="AF11" s="51" t="s">
        <v>503</v>
      </c>
      <c r="AG11" s="52" t="s">
        <v>503</v>
      </c>
      <c r="AH11" s="53" t="s">
        <v>503</v>
      </c>
      <c r="AI11" s="54" t="s">
        <v>503</v>
      </c>
      <c r="AJ11" s="54" t="s">
        <v>503</v>
      </c>
      <c r="AK11" s="54" t="s">
        <v>503</v>
      </c>
      <c r="AL11" s="54" t="s">
        <v>503</v>
      </c>
      <c r="AN11" s="468"/>
      <c r="AO11" s="469"/>
      <c r="AP11" s="469"/>
      <c r="AQ11" s="469"/>
      <c r="AR11" s="469"/>
      <c r="AS11" s="470"/>
      <c r="AT11" s="474"/>
      <c r="AU11" s="474"/>
    </row>
    <row r="12" spans="2:47" ht="15.75">
      <c r="B12" s="454"/>
      <c r="C12" s="454"/>
      <c r="D12" s="455"/>
      <c r="E12" s="459"/>
      <c r="F12" s="460"/>
      <c r="G12" s="460"/>
      <c r="H12" s="460"/>
      <c r="I12" s="461"/>
      <c r="J12" s="50" t="s">
        <v>503</v>
      </c>
      <c r="K12" s="51" t="s">
        <v>503</v>
      </c>
      <c r="L12" s="51" t="s">
        <v>503</v>
      </c>
      <c r="M12" s="51" t="s">
        <v>503</v>
      </c>
      <c r="N12" s="51" t="s">
        <v>503</v>
      </c>
      <c r="O12" s="52" t="s">
        <v>503</v>
      </c>
      <c r="P12" s="50" t="s">
        <v>503</v>
      </c>
      <c r="Q12" s="51" t="s">
        <v>503</v>
      </c>
      <c r="R12" s="51" t="s">
        <v>503</v>
      </c>
      <c r="S12" s="51" t="s">
        <v>503</v>
      </c>
      <c r="T12" s="51" t="s">
        <v>503</v>
      </c>
      <c r="U12" s="52" t="s">
        <v>503</v>
      </c>
      <c r="V12" s="50" t="s">
        <v>503</v>
      </c>
      <c r="W12" s="51" t="s">
        <v>503</v>
      </c>
      <c r="X12" s="51" t="s">
        <v>503</v>
      </c>
      <c r="Y12" s="51" t="s">
        <v>503</v>
      </c>
      <c r="Z12" s="51" t="s">
        <v>503</v>
      </c>
      <c r="AA12" s="52" t="s">
        <v>503</v>
      </c>
      <c r="AB12" s="50" t="s">
        <v>503</v>
      </c>
      <c r="AC12" s="51" t="s">
        <v>503</v>
      </c>
      <c r="AD12" s="51" t="s">
        <v>503</v>
      </c>
      <c r="AE12" s="51" t="s">
        <v>503</v>
      </c>
      <c r="AF12" s="51" t="s">
        <v>503</v>
      </c>
      <c r="AG12" s="52" t="s">
        <v>503</v>
      </c>
      <c r="AH12" s="53" t="s">
        <v>503</v>
      </c>
      <c r="AI12" s="54" t="s">
        <v>503</v>
      </c>
      <c r="AJ12" s="54" t="s">
        <v>503</v>
      </c>
      <c r="AK12" s="54" t="s">
        <v>503</v>
      </c>
      <c r="AL12" s="54" t="s">
        <v>503</v>
      </c>
      <c r="AN12" s="468"/>
      <c r="AO12" s="469"/>
      <c r="AP12" s="469"/>
      <c r="AQ12" s="469"/>
      <c r="AR12" s="469"/>
      <c r="AS12" s="470"/>
      <c r="AT12" s="474"/>
      <c r="AU12" s="474"/>
    </row>
    <row r="13" spans="2:47" ht="15.75">
      <c r="B13" s="454"/>
      <c r="C13" s="454"/>
      <c r="D13" s="455"/>
      <c r="E13" s="459"/>
      <c r="F13" s="460"/>
      <c r="G13" s="460"/>
      <c r="H13" s="460"/>
      <c r="I13" s="461"/>
      <c r="J13" s="50" t="s">
        <v>503</v>
      </c>
      <c r="K13" s="51" t="s">
        <v>503</v>
      </c>
      <c r="L13" s="51" t="s">
        <v>503</v>
      </c>
      <c r="M13" s="51" t="s">
        <v>503</v>
      </c>
      <c r="N13" s="51" t="s">
        <v>503</v>
      </c>
      <c r="O13" s="52" t="s">
        <v>503</v>
      </c>
      <c r="P13" s="50" t="s">
        <v>503</v>
      </c>
      <c r="Q13" s="51" t="s">
        <v>503</v>
      </c>
      <c r="R13" s="51" t="s">
        <v>503</v>
      </c>
      <c r="S13" s="51" t="s">
        <v>503</v>
      </c>
      <c r="T13" s="51" t="s">
        <v>503</v>
      </c>
      <c r="U13" s="52" t="s">
        <v>503</v>
      </c>
      <c r="V13" s="50" t="s">
        <v>503</v>
      </c>
      <c r="W13" s="51" t="s">
        <v>503</v>
      </c>
      <c r="X13" s="51" t="s">
        <v>503</v>
      </c>
      <c r="Y13" s="51" t="s">
        <v>503</v>
      </c>
      <c r="Z13" s="51" t="s">
        <v>503</v>
      </c>
      <c r="AA13" s="52" t="s">
        <v>503</v>
      </c>
      <c r="AB13" s="50" t="s">
        <v>503</v>
      </c>
      <c r="AC13" s="51" t="s">
        <v>503</v>
      </c>
      <c r="AD13" s="51" t="s">
        <v>503</v>
      </c>
      <c r="AE13" s="51" t="s">
        <v>503</v>
      </c>
      <c r="AF13" s="51" t="s">
        <v>503</v>
      </c>
      <c r="AG13" s="52" t="s">
        <v>503</v>
      </c>
      <c r="AH13" s="53" t="s">
        <v>503</v>
      </c>
      <c r="AI13" s="54" t="s">
        <v>503</v>
      </c>
      <c r="AJ13" s="54" t="s">
        <v>503</v>
      </c>
      <c r="AK13" s="54" t="s">
        <v>503</v>
      </c>
      <c r="AL13" s="54" t="s">
        <v>503</v>
      </c>
      <c r="AN13" s="468"/>
      <c r="AO13" s="469"/>
      <c r="AP13" s="469"/>
      <c r="AQ13" s="469"/>
      <c r="AR13" s="469"/>
      <c r="AS13" s="470"/>
      <c r="AT13" s="474"/>
      <c r="AU13" s="474"/>
    </row>
    <row r="14" spans="2:47" ht="5.25" customHeight="1" thickBot="1">
      <c r="B14" s="454"/>
      <c r="C14" s="454"/>
      <c r="D14" s="455"/>
      <c r="E14" s="459"/>
      <c r="F14" s="460"/>
      <c r="G14" s="460"/>
      <c r="H14" s="460"/>
      <c r="I14" s="461"/>
      <c r="J14" s="50" t="s">
        <v>503</v>
      </c>
      <c r="K14" s="51" t="s">
        <v>503</v>
      </c>
      <c r="L14" s="51" t="s">
        <v>503</v>
      </c>
      <c r="M14" s="51" t="s">
        <v>503</v>
      </c>
      <c r="N14" s="51" t="s">
        <v>503</v>
      </c>
      <c r="O14" s="52" t="s">
        <v>503</v>
      </c>
      <c r="P14" s="50" t="s">
        <v>503</v>
      </c>
      <c r="Q14" s="51" t="s">
        <v>503</v>
      </c>
      <c r="R14" s="51" t="s">
        <v>503</v>
      </c>
      <c r="S14" s="51" t="s">
        <v>503</v>
      </c>
      <c r="T14" s="51" t="s">
        <v>503</v>
      </c>
      <c r="U14" s="52" t="s">
        <v>503</v>
      </c>
      <c r="V14" s="50" t="s">
        <v>503</v>
      </c>
      <c r="W14" s="51" t="s">
        <v>503</v>
      </c>
      <c r="X14" s="51" t="s">
        <v>503</v>
      </c>
      <c r="Y14" s="51" t="s">
        <v>503</v>
      </c>
      <c r="Z14" s="51" t="s">
        <v>503</v>
      </c>
      <c r="AA14" s="52" t="s">
        <v>503</v>
      </c>
      <c r="AB14" s="50" t="s">
        <v>503</v>
      </c>
      <c r="AC14" s="51" t="s">
        <v>503</v>
      </c>
      <c r="AD14" s="51" t="s">
        <v>503</v>
      </c>
      <c r="AE14" s="51" t="s">
        <v>503</v>
      </c>
      <c r="AF14" s="51" t="s">
        <v>503</v>
      </c>
      <c r="AG14" s="52" t="s">
        <v>503</v>
      </c>
      <c r="AH14" s="53" t="s">
        <v>503</v>
      </c>
      <c r="AI14" s="54" t="s">
        <v>503</v>
      </c>
      <c r="AJ14" s="54" t="s">
        <v>503</v>
      </c>
      <c r="AK14" s="54" t="s">
        <v>503</v>
      </c>
      <c r="AL14" s="54" t="s">
        <v>503</v>
      </c>
      <c r="AN14" s="468"/>
      <c r="AO14" s="469"/>
      <c r="AP14" s="469"/>
      <c r="AQ14" s="469"/>
      <c r="AR14" s="469"/>
      <c r="AS14" s="470"/>
      <c r="AT14" s="474"/>
      <c r="AU14" s="474"/>
    </row>
    <row r="15" spans="2:47" ht="16.5" hidden="1" thickBot="1">
      <c r="B15" s="454"/>
      <c r="C15" s="454"/>
      <c r="D15" s="455"/>
      <c r="E15" s="459"/>
      <c r="F15" s="460"/>
      <c r="G15" s="460"/>
      <c r="H15" s="460"/>
      <c r="I15" s="461"/>
      <c r="J15" s="50" t="s">
        <v>503</v>
      </c>
      <c r="K15" s="51" t="s">
        <v>503</v>
      </c>
      <c r="L15" s="51" t="s">
        <v>503</v>
      </c>
      <c r="M15" s="51" t="s">
        <v>503</v>
      </c>
      <c r="N15" s="51" t="s">
        <v>503</v>
      </c>
      <c r="O15" s="52" t="s">
        <v>503</v>
      </c>
      <c r="P15" s="50" t="s">
        <v>503</v>
      </c>
      <c r="Q15" s="51" t="s">
        <v>503</v>
      </c>
      <c r="R15" s="51" t="s">
        <v>503</v>
      </c>
      <c r="S15" s="51" t="s">
        <v>503</v>
      </c>
      <c r="T15" s="51" t="s">
        <v>503</v>
      </c>
      <c r="U15" s="52" t="s">
        <v>503</v>
      </c>
      <c r="V15" s="50" t="s">
        <v>503</v>
      </c>
      <c r="W15" s="51" t="s">
        <v>503</v>
      </c>
      <c r="X15" s="51" t="s">
        <v>503</v>
      </c>
      <c r="Y15" s="51" t="s">
        <v>503</v>
      </c>
      <c r="Z15" s="51" t="s">
        <v>503</v>
      </c>
      <c r="AA15" s="52" t="s">
        <v>503</v>
      </c>
      <c r="AB15" s="50" t="s">
        <v>503</v>
      </c>
      <c r="AC15" s="51" t="s">
        <v>503</v>
      </c>
      <c r="AD15" s="51" t="s">
        <v>503</v>
      </c>
      <c r="AE15" s="51" t="s">
        <v>503</v>
      </c>
      <c r="AF15" s="51" t="s">
        <v>503</v>
      </c>
      <c r="AG15" s="52" t="s">
        <v>503</v>
      </c>
      <c r="AH15" s="53" t="s">
        <v>503</v>
      </c>
      <c r="AI15" s="54" t="s">
        <v>503</v>
      </c>
      <c r="AJ15" s="54" t="s">
        <v>503</v>
      </c>
      <c r="AK15" s="54" t="s">
        <v>503</v>
      </c>
      <c r="AL15" s="54" t="s">
        <v>503</v>
      </c>
      <c r="AN15" s="468"/>
      <c r="AO15" s="469"/>
      <c r="AP15" s="469"/>
      <c r="AQ15" s="469"/>
      <c r="AR15" s="469"/>
      <c r="AS15" s="470"/>
      <c r="AT15" s="35"/>
      <c r="AU15" s="35"/>
    </row>
    <row r="16" spans="2:47" ht="16.5" hidden="1" thickBot="1">
      <c r="B16" s="454"/>
      <c r="C16" s="454"/>
      <c r="D16" s="455"/>
      <c r="E16" s="459"/>
      <c r="F16" s="460"/>
      <c r="G16" s="460"/>
      <c r="H16" s="460"/>
      <c r="I16" s="461"/>
      <c r="J16" s="50" t="s">
        <v>503</v>
      </c>
      <c r="K16" s="51" t="s">
        <v>503</v>
      </c>
      <c r="L16" s="51" t="s">
        <v>503</v>
      </c>
      <c r="M16" s="51" t="s">
        <v>503</v>
      </c>
      <c r="N16" s="51" t="s">
        <v>503</v>
      </c>
      <c r="O16" s="52" t="s">
        <v>503</v>
      </c>
      <c r="P16" s="50" t="s">
        <v>503</v>
      </c>
      <c r="Q16" s="51" t="s">
        <v>503</v>
      </c>
      <c r="R16" s="51" t="s">
        <v>503</v>
      </c>
      <c r="S16" s="51" t="s">
        <v>503</v>
      </c>
      <c r="T16" s="51" t="s">
        <v>503</v>
      </c>
      <c r="U16" s="52" t="s">
        <v>503</v>
      </c>
      <c r="V16" s="50" t="s">
        <v>503</v>
      </c>
      <c r="W16" s="51" t="s">
        <v>503</v>
      </c>
      <c r="X16" s="51" t="s">
        <v>503</v>
      </c>
      <c r="Y16" s="51" t="s">
        <v>503</v>
      </c>
      <c r="Z16" s="51" t="s">
        <v>503</v>
      </c>
      <c r="AA16" s="52" t="s">
        <v>503</v>
      </c>
      <c r="AB16" s="50" t="s">
        <v>503</v>
      </c>
      <c r="AC16" s="51" t="s">
        <v>503</v>
      </c>
      <c r="AD16" s="51" t="s">
        <v>503</v>
      </c>
      <c r="AE16" s="51" t="s">
        <v>503</v>
      </c>
      <c r="AF16" s="51" t="s">
        <v>503</v>
      </c>
      <c r="AG16" s="52" t="s">
        <v>503</v>
      </c>
      <c r="AH16" s="53" t="s">
        <v>503</v>
      </c>
      <c r="AI16" s="54" t="s">
        <v>503</v>
      </c>
      <c r="AJ16" s="54" t="s">
        <v>503</v>
      </c>
      <c r="AK16" s="54" t="s">
        <v>503</v>
      </c>
      <c r="AL16" s="54" t="s">
        <v>503</v>
      </c>
      <c r="AN16" s="468"/>
      <c r="AO16" s="469"/>
      <c r="AP16" s="469"/>
      <c r="AQ16" s="469"/>
      <c r="AR16" s="469"/>
      <c r="AS16" s="470"/>
      <c r="AT16" s="35"/>
      <c r="AU16" s="35"/>
    </row>
    <row r="17" spans="2:47" ht="16.5" hidden="1" thickBot="1">
      <c r="B17" s="454"/>
      <c r="C17" s="454"/>
      <c r="D17" s="455"/>
      <c r="E17" s="462"/>
      <c r="F17" s="463"/>
      <c r="G17" s="463"/>
      <c r="H17" s="463"/>
      <c r="I17" s="464"/>
      <c r="J17" s="55" t="s">
        <v>503</v>
      </c>
      <c r="K17" s="56" t="s">
        <v>503</v>
      </c>
      <c r="L17" s="56" t="s">
        <v>503</v>
      </c>
      <c r="M17" s="56" t="s">
        <v>503</v>
      </c>
      <c r="N17" s="56" t="s">
        <v>503</v>
      </c>
      <c r="O17" s="57" t="s">
        <v>503</v>
      </c>
      <c r="P17" s="50" t="s">
        <v>503</v>
      </c>
      <c r="Q17" s="51" t="s">
        <v>503</v>
      </c>
      <c r="R17" s="51" t="s">
        <v>503</v>
      </c>
      <c r="S17" s="51" t="s">
        <v>503</v>
      </c>
      <c r="T17" s="51" t="s">
        <v>503</v>
      </c>
      <c r="U17" s="52" t="s">
        <v>503</v>
      </c>
      <c r="V17" s="55" t="s">
        <v>503</v>
      </c>
      <c r="W17" s="56" t="s">
        <v>503</v>
      </c>
      <c r="X17" s="56" t="s">
        <v>503</v>
      </c>
      <c r="Y17" s="56" t="s">
        <v>503</v>
      </c>
      <c r="Z17" s="56" t="s">
        <v>503</v>
      </c>
      <c r="AA17" s="57" t="s">
        <v>503</v>
      </c>
      <c r="AB17" s="50" t="s">
        <v>503</v>
      </c>
      <c r="AC17" s="51" t="s">
        <v>503</v>
      </c>
      <c r="AD17" s="51" t="s">
        <v>503</v>
      </c>
      <c r="AE17" s="51" t="s">
        <v>503</v>
      </c>
      <c r="AF17" s="51" t="s">
        <v>503</v>
      </c>
      <c r="AG17" s="52" t="s">
        <v>503</v>
      </c>
      <c r="AH17" s="58" t="s">
        <v>503</v>
      </c>
      <c r="AI17" s="59" t="s">
        <v>503</v>
      </c>
      <c r="AJ17" s="59" t="s">
        <v>503</v>
      </c>
      <c r="AK17" s="59" t="s">
        <v>503</v>
      </c>
      <c r="AL17" s="59" t="s">
        <v>503</v>
      </c>
      <c r="AN17" s="471"/>
      <c r="AO17" s="472"/>
      <c r="AP17" s="472"/>
      <c r="AQ17" s="472"/>
      <c r="AR17" s="472"/>
      <c r="AS17" s="473"/>
      <c r="AT17" s="35"/>
      <c r="AU17" s="35"/>
    </row>
    <row r="18" spans="2:47" ht="15.75" customHeight="1">
      <c r="B18" s="454"/>
      <c r="C18" s="454"/>
      <c r="D18" s="455"/>
      <c r="E18" s="456" t="s">
        <v>506</v>
      </c>
      <c r="F18" s="457"/>
      <c r="G18" s="457"/>
      <c r="H18" s="457"/>
      <c r="I18" s="457"/>
      <c r="J18" s="152" t="s">
        <v>503</v>
      </c>
      <c r="K18" s="153" t="s">
        <v>503</v>
      </c>
      <c r="L18" s="153" t="s">
        <v>503</v>
      </c>
      <c r="M18" s="153" t="s">
        <v>503</v>
      </c>
      <c r="N18" s="153" t="s">
        <v>503</v>
      </c>
      <c r="O18" s="154" t="s">
        <v>503</v>
      </c>
      <c r="P18" s="152" t="s">
        <v>503</v>
      </c>
      <c r="Q18" s="153" t="s">
        <v>503</v>
      </c>
      <c r="R18" s="60" t="s">
        <v>503</v>
      </c>
      <c r="S18" s="60" t="s">
        <v>503</v>
      </c>
      <c r="T18" s="60" t="s">
        <v>503</v>
      </c>
      <c r="U18" s="61" t="s">
        <v>503</v>
      </c>
      <c r="V18" s="45" t="s">
        <v>503</v>
      </c>
      <c r="W18" s="46" t="s">
        <v>503</v>
      </c>
      <c r="X18" s="46" t="s">
        <v>503</v>
      </c>
      <c r="Y18" s="46" t="s">
        <v>503</v>
      </c>
      <c r="Z18" s="46" t="s">
        <v>503</v>
      </c>
      <c r="AA18" s="47" t="s">
        <v>503</v>
      </c>
      <c r="AB18" s="45" t="s">
        <v>503</v>
      </c>
      <c r="AC18" s="46" t="s">
        <v>503</v>
      </c>
      <c r="AD18" s="46" t="s">
        <v>503</v>
      </c>
      <c r="AE18" s="46" t="s">
        <v>503</v>
      </c>
      <c r="AF18" s="46" t="s">
        <v>503</v>
      </c>
      <c r="AG18" s="47" t="s">
        <v>503</v>
      </c>
      <c r="AH18" s="48" t="s">
        <v>503</v>
      </c>
      <c r="AI18" s="49" t="s">
        <v>503</v>
      </c>
      <c r="AJ18" s="49" t="s">
        <v>503</v>
      </c>
      <c r="AK18" s="49" t="s">
        <v>503</v>
      </c>
      <c r="AL18" s="49" t="s">
        <v>503</v>
      </c>
      <c r="AN18" s="476" t="s">
        <v>507</v>
      </c>
      <c r="AO18" s="477"/>
      <c r="AP18" s="477"/>
      <c r="AQ18" s="477"/>
      <c r="AR18" s="477"/>
      <c r="AS18" s="477"/>
      <c r="AT18" s="482" t="s">
        <v>508</v>
      </c>
      <c r="AU18" s="483"/>
    </row>
    <row r="19" spans="2:47" ht="15.75" customHeight="1">
      <c r="B19" s="454"/>
      <c r="C19" s="454"/>
      <c r="D19" s="455"/>
      <c r="E19" s="475"/>
      <c r="F19" s="460"/>
      <c r="G19" s="460"/>
      <c r="H19" s="460"/>
      <c r="I19" s="460"/>
      <c r="J19" s="155" t="s">
        <v>503</v>
      </c>
      <c r="K19" s="156" t="s">
        <v>503</v>
      </c>
      <c r="L19" s="156" t="s">
        <v>503</v>
      </c>
      <c r="M19" s="156" t="s">
        <v>503</v>
      </c>
      <c r="N19" s="156" t="s">
        <v>503</v>
      </c>
      <c r="O19" s="157" t="s">
        <v>503</v>
      </c>
      <c r="P19" s="155" t="s">
        <v>503</v>
      </c>
      <c r="Q19" s="156" t="s">
        <v>503</v>
      </c>
      <c r="R19" s="63" t="s">
        <v>503</v>
      </c>
      <c r="S19" s="63" t="s">
        <v>503</v>
      </c>
      <c r="T19" s="63" t="s">
        <v>503</v>
      </c>
      <c r="U19" s="64" t="s">
        <v>503</v>
      </c>
      <c r="V19" s="50" t="s">
        <v>503</v>
      </c>
      <c r="W19" s="51" t="s">
        <v>503</v>
      </c>
      <c r="X19" s="51" t="s">
        <v>503</v>
      </c>
      <c r="Y19" s="51" t="s">
        <v>503</v>
      </c>
      <c r="Z19" s="51" t="s">
        <v>503</v>
      </c>
      <c r="AA19" s="52" t="s">
        <v>503</v>
      </c>
      <c r="AB19" s="50" t="s">
        <v>503</v>
      </c>
      <c r="AC19" s="51" t="s">
        <v>503</v>
      </c>
      <c r="AD19" s="51" t="s">
        <v>503</v>
      </c>
      <c r="AE19" s="51" t="s">
        <v>503</v>
      </c>
      <c r="AF19" s="51" t="s">
        <v>503</v>
      </c>
      <c r="AG19" s="52" t="s">
        <v>503</v>
      </c>
      <c r="AH19" s="53" t="s">
        <v>503</v>
      </c>
      <c r="AI19" s="54" t="s">
        <v>503</v>
      </c>
      <c r="AJ19" s="54" t="s">
        <v>503</v>
      </c>
      <c r="AK19" s="54" t="s">
        <v>503</v>
      </c>
      <c r="AL19" s="54" t="s">
        <v>503</v>
      </c>
      <c r="AN19" s="478"/>
      <c r="AO19" s="479"/>
      <c r="AP19" s="479"/>
      <c r="AQ19" s="479"/>
      <c r="AR19" s="479"/>
      <c r="AS19" s="479"/>
      <c r="AT19" s="484"/>
      <c r="AU19" s="485"/>
    </row>
    <row r="20" spans="2:47" ht="15.75" customHeight="1">
      <c r="B20" s="454"/>
      <c r="C20" s="454"/>
      <c r="D20" s="455"/>
      <c r="E20" s="459"/>
      <c r="F20" s="460"/>
      <c r="G20" s="460"/>
      <c r="H20" s="460"/>
      <c r="I20" s="460"/>
      <c r="J20" s="155" t="s">
        <v>503</v>
      </c>
      <c r="K20" s="156" t="s">
        <v>503</v>
      </c>
      <c r="L20" s="156" t="s">
        <v>503</v>
      </c>
      <c r="M20" s="156" t="s">
        <v>503</v>
      </c>
      <c r="N20" s="156" t="s">
        <v>503</v>
      </c>
      <c r="O20" s="157" t="s">
        <v>503</v>
      </c>
      <c r="P20" s="155" t="s">
        <v>503</v>
      </c>
      <c r="Q20" s="156" t="s">
        <v>503</v>
      </c>
      <c r="R20" s="63" t="s">
        <v>503</v>
      </c>
      <c r="S20" s="63" t="s">
        <v>503</v>
      </c>
      <c r="T20" s="63" t="s">
        <v>503</v>
      </c>
      <c r="U20" s="64" t="s">
        <v>503</v>
      </c>
      <c r="V20" s="50" t="s">
        <v>503</v>
      </c>
      <c r="W20" s="51" t="s">
        <v>503</v>
      </c>
      <c r="X20" s="51" t="s">
        <v>503</v>
      </c>
      <c r="Y20" s="51" t="s">
        <v>503</v>
      </c>
      <c r="Z20" s="51" t="s">
        <v>503</v>
      </c>
      <c r="AA20" s="52" t="s">
        <v>503</v>
      </c>
      <c r="AB20" s="50" t="s">
        <v>503</v>
      </c>
      <c r="AC20" s="51" t="s">
        <v>503</v>
      </c>
      <c r="AD20" s="51" t="s">
        <v>503</v>
      </c>
      <c r="AE20" s="51" t="s">
        <v>503</v>
      </c>
      <c r="AF20" s="51" t="s">
        <v>503</v>
      </c>
      <c r="AG20" s="52" t="s">
        <v>503</v>
      </c>
      <c r="AH20" s="53" t="s">
        <v>503</v>
      </c>
      <c r="AI20" s="54" t="s">
        <v>503</v>
      </c>
      <c r="AJ20" s="54" t="s">
        <v>503</v>
      </c>
      <c r="AK20" s="54" t="s">
        <v>503</v>
      </c>
      <c r="AL20" s="54" t="s">
        <v>503</v>
      </c>
      <c r="AN20" s="478"/>
      <c r="AO20" s="479"/>
      <c r="AP20" s="479"/>
      <c r="AQ20" s="479"/>
      <c r="AR20" s="479"/>
      <c r="AS20" s="479"/>
      <c r="AT20" s="484"/>
      <c r="AU20" s="485"/>
    </row>
    <row r="21" spans="2:47" ht="15.75" customHeight="1">
      <c r="B21" s="454"/>
      <c r="C21" s="454"/>
      <c r="D21" s="455"/>
      <c r="E21" s="459"/>
      <c r="F21" s="460"/>
      <c r="G21" s="460"/>
      <c r="H21" s="460"/>
      <c r="I21" s="460"/>
      <c r="J21" s="155" t="s">
        <v>503</v>
      </c>
      <c r="K21" s="156" t="s">
        <v>503</v>
      </c>
      <c r="L21" s="156" t="s">
        <v>503</v>
      </c>
      <c r="M21" s="156" t="s">
        <v>503</v>
      </c>
      <c r="N21" s="156" t="s">
        <v>503</v>
      </c>
      <c r="O21" s="157" t="s">
        <v>503</v>
      </c>
      <c r="P21" s="155" t="s">
        <v>503</v>
      </c>
      <c r="Q21" s="156" t="s">
        <v>503</v>
      </c>
      <c r="R21" s="63" t="s">
        <v>503</v>
      </c>
      <c r="S21" s="63" t="s">
        <v>503</v>
      </c>
      <c r="T21" s="63" t="s">
        <v>503</v>
      </c>
      <c r="U21" s="64" t="s">
        <v>503</v>
      </c>
      <c r="V21" s="50" t="s">
        <v>503</v>
      </c>
      <c r="W21" s="51" t="s">
        <v>503</v>
      </c>
      <c r="X21" s="51" t="s">
        <v>503</v>
      </c>
      <c r="Y21" s="51" t="s">
        <v>503</v>
      </c>
      <c r="Z21" s="51" t="s">
        <v>503</v>
      </c>
      <c r="AA21" s="52" t="s">
        <v>503</v>
      </c>
      <c r="AB21" s="50" t="s">
        <v>503</v>
      </c>
      <c r="AC21" s="51" t="s">
        <v>503</v>
      </c>
      <c r="AD21" s="51" t="s">
        <v>503</v>
      </c>
      <c r="AE21" s="51" t="s">
        <v>503</v>
      </c>
      <c r="AF21" s="51" t="s">
        <v>503</v>
      </c>
      <c r="AG21" s="52" t="s">
        <v>503</v>
      </c>
      <c r="AH21" s="53" t="s">
        <v>503</v>
      </c>
      <c r="AI21" s="54" t="s">
        <v>503</v>
      </c>
      <c r="AJ21" s="54" t="s">
        <v>503</v>
      </c>
      <c r="AK21" s="54" t="s">
        <v>503</v>
      </c>
      <c r="AL21" s="54" t="s">
        <v>503</v>
      </c>
      <c r="AN21" s="478"/>
      <c r="AO21" s="479"/>
      <c r="AP21" s="479"/>
      <c r="AQ21" s="479"/>
      <c r="AR21" s="479"/>
      <c r="AS21" s="479"/>
      <c r="AT21" s="484"/>
      <c r="AU21" s="485"/>
    </row>
    <row r="22" spans="2:47" ht="15.75" customHeight="1">
      <c r="B22" s="454"/>
      <c r="C22" s="454"/>
      <c r="D22" s="455"/>
      <c r="E22" s="459"/>
      <c r="F22" s="460"/>
      <c r="G22" s="460"/>
      <c r="H22" s="460"/>
      <c r="I22" s="460"/>
      <c r="J22" s="155" t="s">
        <v>503</v>
      </c>
      <c r="K22" s="156" t="s">
        <v>503</v>
      </c>
      <c r="L22" s="156" t="s">
        <v>503</v>
      </c>
      <c r="M22" s="156" t="s">
        <v>503</v>
      </c>
      <c r="N22" s="156" t="s">
        <v>503</v>
      </c>
      <c r="O22" s="157" t="s">
        <v>503</v>
      </c>
      <c r="P22" s="155" t="s">
        <v>503</v>
      </c>
      <c r="Q22" s="156" t="s">
        <v>503</v>
      </c>
      <c r="R22" s="63" t="s">
        <v>503</v>
      </c>
      <c r="S22" s="63" t="s">
        <v>503</v>
      </c>
      <c r="T22" s="63" t="s">
        <v>503</v>
      </c>
      <c r="U22" s="64" t="s">
        <v>503</v>
      </c>
      <c r="V22" s="50" t="s">
        <v>503</v>
      </c>
      <c r="W22" s="51" t="s">
        <v>503</v>
      </c>
      <c r="X22" s="51" t="s">
        <v>503</v>
      </c>
      <c r="Y22" s="51" t="s">
        <v>503</v>
      </c>
      <c r="Z22" s="51" t="s">
        <v>503</v>
      </c>
      <c r="AA22" s="52" t="s">
        <v>503</v>
      </c>
      <c r="AB22" s="50" t="s">
        <v>503</v>
      </c>
      <c r="AC22" s="51" t="s">
        <v>503</v>
      </c>
      <c r="AD22" s="51" t="s">
        <v>503</v>
      </c>
      <c r="AE22" s="51" t="s">
        <v>503</v>
      </c>
      <c r="AF22" s="51" t="s">
        <v>503</v>
      </c>
      <c r="AG22" s="52" t="s">
        <v>503</v>
      </c>
      <c r="AH22" s="53" t="s">
        <v>503</v>
      </c>
      <c r="AI22" s="54" t="s">
        <v>503</v>
      </c>
      <c r="AJ22" s="54" t="s">
        <v>503</v>
      </c>
      <c r="AK22" s="54" t="s">
        <v>503</v>
      </c>
      <c r="AL22" s="54" t="s">
        <v>503</v>
      </c>
      <c r="AN22" s="478"/>
      <c r="AO22" s="479"/>
      <c r="AP22" s="479"/>
      <c r="AQ22" s="479"/>
      <c r="AR22" s="479"/>
      <c r="AS22" s="479"/>
      <c r="AT22" s="484"/>
      <c r="AU22" s="485"/>
    </row>
    <row r="23" spans="2:47" ht="0.75" customHeight="1">
      <c r="B23" s="454"/>
      <c r="C23" s="454"/>
      <c r="D23" s="455"/>
      <c r="E23" s="459"/>
      <c r="F23" s="460"/>
      <c r="G23" s="460"/>
      <c r="H23" s="460"/>
      <c r="I23" s="460"/>
      <c r="J23" s="155" t="s">
        <v>503</v>
      </c>
      <c r="K23" s="156" t="s">
        <v>503</v>
      </c>
      <c r="L23" s="156" t="s">
        <v>503</v>
      </c>
      <c r="M23" s="156" t="s">
        <v>503</v>
      </c>
      <c r="N23" s="156" t="s">
        <v>503</v>
      </c>
      <c r="O23" s="157" t="s">
        <v>503</v>
      </c>
      <c r="P23" s="155" t="s">
        <v>503</v>
      </c>
      <c r="Q23" s="156" t="s">
        <v>503</v>
      </c>
      <c r="R23" s="63" t="s">
        <v>503</v>
      </c>
      <c r="S23" s="63" t="s">
        <v>503</v>
      </c>
      <c r="T23" s="63" t="s">
        <v>503</v>
      </c>
      <c r="U23" s="64" t="s">
        <v>503</v>
      </c>
      <c r="V23" s="50" t="s">
        <v>503</v>
      </c>
      <c r="W23" s="51" t="s">
        <v>503</v>
      </c>
      <c r="X23" s="51" t="s">
        <v>503</v>
      </c>
      <c r="Y23" s="51" t="s">
        <v>503</v>
      </c>
      <c r="Z23" s="51" t="s">
        <v>503</v>
      </c>
      <c r="AA23" s="52" t="s">
        <v>503</v>
      </c>
      <c r="AB23" s="50" t="s">
        <v>503</v>
      </c>
      <c r="AC23" s="51" t="s">
        <v>503</v>
      </c>
      <c r="AD23" s="51" t="s">
        <v>503</v>
      </c>
      <c r="AE23" s="51" t="s">
        <v>503</v>
      </c>
      <c r="AF23" s="51" t="s">
        <v>503</v>
      </c>
      <c r="AG23" s="52" t="s">
        <v>503</v>
      </c>
      <c r="AH23" s="53" t="s">
        <v>503</v>
      </c>
      <c r="AI23" s="54" t="s">
        <v>503</v>
      </c>
      <c r="AJ23" s="54" t="s">
        <v>503</v>
      </c>
      <c r="AK23" s="54" t="s">
        <v>503</v>
      </c>
      <c r="AL23" s="54" t="s">
        <v>503</v>
      </c>
      <c r="AN23" s="478"/>
      <c r="AO23" s="479"/>
      <c r="AP23" s="479"/>
      <c r="AQ23" s="479"/>
      <c r="AR23" s="479"/>
      <c r="AS23" s="479"/>
      <c r="AT23" s="484"/>
      <c r="AU23" s="485"/>
    </row>
    <row r="24" spans="2:47" ht="15.75" hidden="1" customHeight="1">
      <c r="B24" s="454"/>
      <c r="C24" s="454"/>
      <c r="D24" s="455"/>
      <c r="E24" s="459"/>
      <c r="F24" s="460"/>
      <c r="G24" s="460"/>
      <c r="H24" s="460"/>
      <c r="I24" s="460"/>
      <c r="J24" s="155" t="s">
        <v>503</v>
      </c>
      <c r="K24" s="156" t="s">
        <v>503</v>
      </c>
      <c r="L24" s="156" t="s">
        <v>503</v>
      </c>
      <c r="M24" s="156" t="s">
        <v>503</v>
      </c>
      <c r="N24" s="156" t="s">
        <v>503</v>
      </c>
      <c r="O24" s="157" t="s">
        <v>503</v>
      </c>
      <c r="P24" s="155" t="s">
        <v>503</v>
      </c>
      <c r="Q24" s="156" t="s">
        <v>503</v>
      </c>
      <c r="R24" s="63" t="s">
        <v>503</v>
      </c>
      <c r="S24" s="63" t="s">
        <v>503</v>
      </c>
      <c r="T24" s="63" t="s">
        <v>503</v>
      </c>
      <c r="U24" s="64" t="s">
        <v>503</v>
      </c>
      <c r="V24" s="50" t="s">
        <v>503</v>
      </c>
      <c r="W24" s="51" t="s">
        <v>503</v>
      </c>
      <c r="X24" s="51" t="s">
        <v>503</v>
      </c>
      <c r="Y24" s="51" t="s">
        <v>503</v>
      </c>
      <c r="Z24" s="51" t="s">
        <v>503</v>
      </c>
      <c r="AA24" s="52" t="s">
        <v>503</v>
      </c>
      <c r="AB24" s="50" t="s">
        <v>503</v>
      </c>
      <c r="AC24" s="51" t="s">
        <v>503</v>
      </c>
      <c r="AD24" s="51" t="s">
        <v>503</v>
      </c>
      <c r="AE24" s="51" t="s">
        <v>503</v>
      </c>
      <c r="AF24" s="51" t="s">
        <v>503</v>
      </c>
      <c r="AG24" s="52" t="s">
        <v>503</v>
      </c>
      <c r="AH24" s="53" t="s">
        <v>503</v>
      </c>
      <c r="AI24" s="54" t="s">
        <v>503</v>
      </c>
      <c r="AJ24" s="54" t="s">
        <v>503</v>
      </c>
      <c r="AK24" s="54" t="s">
        <v>503</v>
      </c>
      <c r="AL24" s="54" t="s">
        <v>503</v>
      </c>
      <c r="AN24" s="478"/>
      <c r="AO24" s="479"/>
      <c r="AP24" s="479"/>
      <c r="AQ24" s="479"/>
      <c r="AR24" s="479"/>
      <c r="AS24" s="479"/>
      <c r="AT24" s="484"/>
      <c r="AU24" s="485"/>
    </row>
    <row r="25" spans="2:47" ht="15.75" hidden="1" customHeight="1" thickBot="1">
      <c r="B25" s="454"/>
      <c r="C25" s="454"/>
      <c r="D25" s="455"/>
      <c r="E25" s="459"/>
      <c r="F25" s="460"/>
      <c r="G25" s="460"/>
      <c r="H25" s="460"/>
      <c r="I25" s="460"/>
      <c r="J25" s="155" t="s">
        <v>503</v>
      </c>
      <c r="K25" s="156" t="s">
        <v>503</v>
      </c>
      <c r="L25" s="156" t="s">
        <v>503</v>
      </c>
      <c r="M25" s="156" t="s">
        <v>503</v>
      </c>
      <c r="N25" s="156" t="s">
        <v>503</v>
      </c>
      <c r="O25" s="157" t="s">
        <v>503</v>
      </c>
      <c r="P25" s="155" t="s">
        <v>503</v>
      </c>
      <c r="Q25" s="156" t="s">
        <v>503</v>
      </c>
      <c r="R25" s="63" t="s">
        <v>503</v>
      </c>
      <c r="S25" s="63" t="s">
        <v>503</v>
      </c>
      <c r="T25" s="63" t="s">
        <v>503</v>
      </c>
      <c r="U25" s="64" t="s">
        <v>503</v>
      </c>
      <c r="V25" s="50" t="s">
        <v>503</v>
      </c>
      <c r="W25" s="51" t="s">
        <v>503</v>
      </c>
      <c r="X25" s="51" t="s">
        <v>503</v>
      </c>
      <c r="Y25" s="51" t="s">
        <v>503</v>
      </c>
      <c r="Z25" s="51" t="s">
        <v>503</v>
      </c>
      <c r="AA25" s="52" t="s">
        <v>503</v>
      </c>
      <c r="AB25" s="50" t="s">
        <v>503</v>
      </c>
      <c r="AC25" s="51" t="s">
        <v>503</v>
      </c>
      <c r="AD25" s="51" t="s">
        <v>503</v>
      </c>
      <c r="AE25" s="51" t="s">
        <v>503</v>
      </c>
      <c r="AF25" s="51" t="s">
        <v>503</v>
      </c>
      <c r="AG25" s="52" t="s">
        <v>503</v>
      </c>
      <c r="AH25" s="53" t="s">
        <v>503</v>
      </c>
      <c r="AI25" s="54" t="s">
        <v>503</v>
      </c>
      <c r="AJ25" s="54" t="s">
        <v>503</v>
      </c>
      <c r="AK25" s="54" t="s">
        <v>503</v>
      </c>
      <c r="AL25" s="54" t="s">
        <v>503</v>
      </c>
      <c r="AN25" s="478"/>
      <c r="AO25" s="479"/>
      <c r="AP25" s="479"/>
      <c r="AQ25" s="479"/>
      <c r="AR25" s="479"/>
      <c r="AS25" s="479"/>
      <c r="AT25" s="484"/>
      <c r="AU25" s="485"/>
    </row>
    <row r="26" spans="2:47" ht="15.75" hidden="1" customHeight="1" thickBot="1">
      <c r="B26" s="454"/>
      <c r="C26" s="454"/>
      <c r="D26" s="455"/>
      <c r="E26" s="459"/>
      <c r="F26" s="460"/>
      <c r="G26" s="460"/>
      <c r="H26" s="460"/>
      <c r="I26" s="460"/>
      <c r="J26" s="155" t="s">
        <v>503</v>
      </c>
      <c r="K26" s="156" t="s">
        <v>503</v>
      </c>
      <c r="L26" s="156" t="s">
        <v>503</v>
      </c>
      <c r="M26" s="156" t="s">
        <v>503</v>
      </c>
      <c r="N26" s="156" t="s">
        <v>503</v>
      </c>
      <c r="O26" s="157" t="s">
        <v>503</v>
      </c>
      <c r="P26" s="155" t="s">
        <v>503</v>
      </c>
      <c r="Q26" s="156" t="s">
        <v>503</v>
      </c>
      <c r="R26" s="63" t="s">
        <v>503</v>
      </c>
      <c r="S26" s="63" t="s">
        <v>503</v>
      </c>
      <c r="T26" s="63" t="s">
        <v>503</v>
      </c>
      <c r="U26" s="64" t="s">
        <v>503</v>
      </c>
      <c r="V26" s="50" t="s">
        <v>503</v>
      </c>
      <c r="W26" s="51" t="s">
        <v>503</v>
      </c>
      <c r="X26" s="51" t="s">
        <v>503</v>
      </c>
      <c r="Y26" s="51" t="s">
        <v>503</v>
      </c>
      <c r="Z26" s="51" t="s">
        <v>503</v>
      </c>
      <c r="AA26" s="52" t="s">
        <v>503</v>
      </c>
      <c r="AB26" s="50" t="s">
        <v>503</v>
      </c>
      <c r="AC26" s="51" t="s">
        <v>503</v>
      </c>
      <c r="AD26" s="51" t="s">
        <v>503</v>
      </c>
      <c r="AE26" s="51" t="s">
        <v>503</v>
      </c>
      <c r="AF26" s="51" t="s">
        <v>503</v>
      </c>
      <c r="AG26" s="52" t="s">
        <v>503</v>
      </c>
      <c r="AH26" s="53" t="s">
        <v>503</v>
      </c>
      <c r="AI26" s="54" t="s">
        <v>503</v>
      </c>
      <c r="AJ26" s="54" t="s">
        <v>503</v>
      </c>
      <c r="AK26" s="54" t="s">
        <v>503</v>
      </c>
      <c r="AL26" s="54" t="s">
        <v>503</v>
      </c>
      <c r="AN26" s="478"/>
      <c r="AO26" s="479"/>
      <c r="AP26" s="479"/>
      <c r="AQ26" s="479"/>
      <c r="AR26" s="479"/>
      <c r="AS26" s="479"/>
      <c r="AT26" s="484"/>
      <c r="AU26" s="485"/>
    </row>
    <row r="27" spans="2:47" ht="21" customHeight="1" thickBot="1">
      <c r="B27" s="454"/>
      <c r="C27" s="454"/>
      <c r="D27" s="455"/>
      <c r="E27" s="462"/>
      <c r="F27" s="463"/>
      <c r="G27" s="463"/>
      <c r="H27" s="463"/>
      <c r="I27" s="463"/>
      <c r="J27" s="158" t="s">
        <v>503</v>
      </c>
      <c r="K27" s="159" t="s">
        <v>503</v>
      </c>
      <c r="L27" s="159" t="s">
        <v>503</v>
      </c>
      <c r="M27" s="159" t="s">
        <v>503</v>
      </c>
      <c r="N27" s="159" t="s">
        <v>503</v>
      </c>
      <c r="O27" s="160" t="s">
        <v>503</v>
      </c>
      <c r="P27" s="158" t="s">
        <v>503</v>
      </c>
      <c r="Q27" s="159" t="s">
        <v>503</v>
      </c>
      <c r="R27" s="66" t="s">
        <v>503</v>
      </c>
      <c r="S27" s="66" t="s">
        <v>503</v>
      </c>
      <c r="T27" s="66" t="s">
        <v>503</v>
      </c>
      <c r="U27" s="67" t="s">
        <v>503</v>
      </c>
      <c r="V27" s="55" t="s">
        <v>503</v>
      </c>
      <c r="W27" s="56" t="s">
        <v>503</v>
      </c>
      <c r="X27" s="56" t="s">
        <v>503</v>
      </c>
      <c r="Y27" s="56" t="s">
        <v>503</v>
      </c>
      <c r="Z27" s="56" t="s">
        <v>503</v>
      </c>
      <c r="AA27" s="57" t="s">
        <v>503</v>
      </c>
      <c r="AB27" s="55" t="s">
        <v>503</v>
      </c>
      <c r="AC27" s="56" t="s">
        <v>503</v>
      </c>
      <c r="AD27" s="56" t="s">
        <v>503</v>
      </c>
      <c r="AE27" s="56" t="s">
        <v>503</v>
      </c>
      <c r="AF27" s="56" t="s">
        <v>503</v>
      </c>
      <c r="AG27" s="57" t="s">
        <v>503</v>
      </c>
      <c r="AH27" s="58" t="s">
        <v>503</v>
      </c>
      <c r="AI27" s="59" t="s">
        <v>503</v>
      </c>
      <c r="AJ27" s="59" t="s">
        <v>503</v>
      </c>
      <c r="AK27" s="59" t="s">
        <v>503</v>
      </c>
      <c r="AL27" s="59" t="s">
        <v>503</v>
      </c>
      <c r="AN27" s="480"/>
      <c r="AO27" s="481"/>
      <c r="AP27" s="481"/>
      <c r="AQ27" s="481"/>
      <c r="AR27" s="481"/>
      <c r="AS27" s="481"/>
      <c r="AT27" s="486"/>
      <c r="AU27" s="487"/>
    </row>
    <row r="28" spans="2:47" ht="15.75" customHeight="1">
      <c r="B28" s="454"/>
      <c r="C28" s="454"/>
      <c r="D28" s="455"/>
      <c r="E28" s="456" t="s">
        <v>509</v>
      </c>
      <c r="F28" s="457"/>
      <c r="G28" s="457"/>
      <c r="H28" s="457"/>
      <c r="I28" s="458"/>
      <c r="J28" s="152" t="s">
        <v>503</v>
      </c>
      <c r="K28" s="153" t="s">
        <v>503</v>
      </c>
      <c r="L28" s="153" t="s">
        <v>503</v>
      </c>
      <c r="M28" s="153" t="s">
        <v>503</v>
      </c>
      <c r="N28" s="153" t="s">
        <v>503</v>
      </c>
      <c r="O28" s="154" t="s">
        <v>503</v>
      </c>
      <c r="P28" s="152" t="s">
        <v>503</v>
      </c>
      <c r="Q28" s="153" t="s">
        <v>503</v>
      </c>
      <c r="R28" s="153" t="s">
        <v>503</v>
      </c>
      <c r="S28" s="153" t="s">
        <v>503</v>
      </c>
      <c r="T28" s="153" t="s">
        <v>503</v>
      </c>
      <c r="U28" s="154" t="s">
        <v>503</v>
      </c>
      <c r="V28" s="152" t="s">
        <v>503</v>
      </c>
      <c r="W28" s="153" t="s">
        <v>503</v>
      </c>
      <c r="X28" s="60" t="s">
        <v>503</v>
      </c>
      <c r="Y28" s="60" t="s">
        <v>503</v>
      </c>
      <c r="Z28" s="60" t="s">
        <v>503</v>
      </c>
      <c r="AA28" s="61" t="s">
        <v>503</v>
      </c>
      <c r="AB28" s="45" t="s">
        <v>503</v>
      </c>
      <c r="AC28" s="46" t="s">
        <v>503</v>
      </c>
      <c r="AD28" s="46" t="s">
        <v>503</v>
      </c>
      <c r="AE28" s="46" t="s">
        <v>503</v>
      </c>
      <c r="AF28" s="46" t="s">
        <v>503</v>
      </c>
      <c r="AG28" s="47" t="s">
        <v>503</v>
      </c>
      <c r="AH28" s="48" t="s">
        <v>503</v>
      </c>
      <c r="AI28" s="49" t="s">
        <v>503</v>
      </c>
      <c r="AJ28" s="49" t="s">
        <v>503</v>
      </c>
      <c r="AK28" s="49" t="s">
        <v>503</v>
      </c>
      <c r="AL28" s="49" t="s">
        <v>503</v>
      </c>
      <c r="AN28" s="488" t="s">
        <v>435</v>
      </c>
      <c r="AO28" s="489"/>
      <c r="AP28" s="489"/>
      <c r="AQ28" s="489"/>
      <c r="AR28" s="489"/>
      <c r="AS28" s="489"/>
      <c r="AT28" s="474" t="s">
        <v>510</v>
      </c>
      <c r="AU28" s="474"/>
    </row>
    <row r="29" spans="2:47" ht="15.75">
      <c r="B29" s="454"/>
      <c r="C29" s="454"/>
      <c r="D29" s="455"/>
      <c r="E29" s="475"/>
      <c r="F29" s="460"/>
      <c r="G29" s="460"/>
      <c r="H29" s="460"/>
      <c r="I29" s="461"/>
      <c r="J29" s="155" t="s">
        <v>503</v>
      </c>
      <c r="K29" s="156" t="s">
        <v>503</v>
      </c>
      <c r="L29" s="156" t="s">
        <v>503</v>
      </c>
      <c r="M29" s="156" t="s">
        <v>503</v>
      </c>
      <c r="N29" s="156" t="s">
        <v>503</v>
      </c>
      <c r="O29" s="157" t="s">
        <v>503</v>
      </c>
      <c r="P29" s="155" t="s">
        <v>503</v>
      </c>
      <c r="Q29" s="156" t="s">
        <v>503</v>
      </c>
      <c r="R29" s="156" t="s">
        <v>503</v>
      </c>
      <c r="S29" s="156" t="s">
        <v>503</v>
      </c>
      <c r="T29" s="156" t="s">
        <v>503</v>
      </c>
      <c r="U29" s="157" t="s">
        <v>503</v>
      </c>
      <c r="V29" s="155" t="s">
        <v>503</v>
      </c>
      <c r="W29" s="156" t="s">
        <v>503</v>
      </c>
      <c r="X29" s="63" t="s">
        <v>503</v>
      </c>
      <c r="Y29" s="63" t="s">
        <v>503</v>
      </c>
      <c r="Z29" s="63" t="s">
        <v>503</v>
      </c>
      <c r="AA29" s="64" t="s">
        <v>503</v>
      </c>
      <c r="AB29" s="50" t="s">
        <v>503</v>
      </c>
      <c r="AC29" s="51" t="s">
        <v>503</v>
      </c>
      <c r="AD29" s="51" t="s">
        <v>503</v>
      </c>
      <c r="AE29" s="51" t="s">
        <v>503</v>
      </c>
      <c r="AF29" s="51" t="s">
        <v>503</v>
      </c>
      <c r="AG29" s="52" t="s">
        <v>503</v>
      </c>
      <c r="AH29" s="53" t="s">
        <v>503</v>
      </c>
      <c r="AI29" s="54" t="s">
        <v>503</v>
      </c>
      <c r="AJ29" s="54" t="s">
        <v>503</v>
      </c>
      <c r="AK29" s="54" t="s">
        <v>503</v>
      </c>
      <c r="AL29" s="54" t="s">
        <v>503</v>
      </c>
      <c r="AN29" s="490"/>
      <c r="AO29" s="491"/>
      <c r="AP29" s="491"/>
      <c r="AQ29" s="491"/>
      <c r="AR29" s="491"/>
      <c r="AS29" s="491"/>
      <c r="AT29" s="474"/>
      <c r="AU29" s="474"/>
    </row>
    <row r="30" spans="2:47" ht="15.75">
      <c r="B30" s="454"/>
      <c r="C30" s="454"/>
      <c r="D30" s="455"/>
      <c r="E30" s="459"/>
      <c r="F30" s="460"/>
      <c r="G30" s="460"/>
      <c r="H30" s="460"/>
      <c r="I30" s="461"/>
      <c r="J30" s="155" t="s">
        <v>503</v>
      </c>
      <c r="K30" s="156" t="s">
        <v>503</v>
      </c>
      <c r="L30" s="156" t="s">
        <v>503</v>
      </c>
      <c r="M30" s="156" t="s">
        <v>503</v>
      </c>
      <c r="N30" s="156" t="s">
        <v>503</v>
      </c>
      <c r="O30" s="157" t="s">
        <v>503</v>
      </c>
      <c r="P30" s="155" t="s">
        <v>503</v>
      </c>
      <c r="Q30" s="156" t="s">
        <v>503</v>
      </c>
      <c r="R30" s="156" t="s">
        <v>503</v>
      </c>
      <c r="S30" s="156" t="s">
        <v>503</v>
      </c>
      <c r="T30" s="156" t="s">
        <v>503</v>
      </c>
      <c r="U30" s="157" t="s">
        <v>503</v>
      </c>
      <c r="V30" s="155" t="s">
        <v>503</v>
      </c>
      <c r="W30" s="156" t="s">
        <v>503</v>
      </c>
      <c r="X30" s="63" t="s">
        <v>503</v>
      </c>
      <c r="Y30" s="63" t="s">
        <v>503</v>
      </c>
      <c r="Z30" s="63" t="s">
        <v>503</v>
      </c>
      <c r="AA30" s="64" t="s">
        <v>503</v>
      </c>
      <c r="AB30" s="50" t="s">
        <v>503</v>
      </c>
      <c r="AC30" s="51" t="s">
        <v>503</v>
      </c>
      <c r="AD30" s="51" t="s">
        <v>503</v>
      </c>
      <c r="AE30" s="51" t="s">
        <v>503</v>
      </c>
      <c r="AF30" s="51" t="s">
        <v>503</v>
      </c>
      <c r="AG30" s="52" t="s">
        <v>503</v>
      </c>
      <c r="AH30" s="53" t="s">
        <v>503</v>
      </c>
      <c r="AI30" s="54" t="s">
        <v>503</v>
      </c>
      <c r="AJ30" s="54" t="s">
        <v>503</v>
      </c>
      <c r="AK30" s="54" t="s">
        <v>503</v>
      </c>
      <c r="AL30" s="54" t="s">
        <v>503</v>
      </c>
      <c r="AN30" s="490"/>
      <c r="AO30" s="491"/>
      <c r="AP30" s="491"/>
      <c r="AQ30" s="491"/>
      <c r="AR30" s="491"/>
      <c r="AS30" s="491"/>
      <c r="AT30" s="474"/>
      <c r="AU30" s="474"/>
    </row>
    <row r="31" spans="2:47" ht="15.75">
      <c r="B31" s="454"/>
      <c r="C31" s="454"/>
      <c r="D31" s="455"/>
      <c r="E31" s="459"/>
      <c r="F31" s="460"/>
      <c r="G31" s="460"/>
      <c r="H31" s="460"/>
      <c r="I31" s="461"/>
      <c r="J31" s="155" t="s">
        <v>503</v>
      </c>
      <c r="K31" s="156" t="s">
        <v>503</v>
      </c>
      <c r="L31" s="156" t="s">
        <v>503</v>
      </c>
      <c r="M31" s="156" t="s">
        <v>503</v>
      </c>
      <c r="N31" s="156" t="s">
        <v>503</v>
      </c>
      <c r="O31" s="157" t="s">
        <v>503</v>
      </c>
      <c r="P31" s="155" t="s">
        <v>503</v>
      </c>
      <c r="Q31" s="156" t="s">
        <v>503</v>
      </c>
      <c r="R31" s="156" t="s">
        <v>503</v>
      </c>
      <c r="S31" s="156" t="s">
        <v>503</v>
      </c>
      <c r="T31" s="156" t="s">
        <v>503</v>
      </c>
      <c r="U31" s="157" t="s">
        <v>503</v>
      </c>
      <c r="V31" s="155" t="s">
        <v>503</v>
      </c>
      <c r="W31" s="156" t="s">
        <v>503</v>
      </c>
      <c r="X31" s="63" t="s">
        <v>503</v>
      </c>
      <c r="Y31" s="63" t="s">
        <v>503</v>
      </c>
      <c r="Z31" s="63" t="s">
        <v>503</v>
      </c>
      <c r="AA31" s="64" t="s">
        <v>503</v>
      </c>
      <c r="AB31" s="50" t="s">
        <v>503</v>
      </c>
      <c r="AC31" s="51" t="s">
        <v>503</v>
      </c>
      <c r="AD31" s="51" t="s">
        <v>503</v>
      </c>
      <c r="AE31" s="51" t="s">
        <v>503</v>
      </c>
      <c r="AF31" s="51" t="s">
        <v>503</v>
      </c>
      <c r="AG31" s="52" t="s">
        <v>503</v>
      </c>
      <c r="AH31" s="53" t="s">
        <v>503</v>
      </c>
      <c r="AI31" s="54" t="s">
        <v>503</v>
      </c>
      <c r="AJ31" s="54" t="s">
        <v>503</v>
      </c>
      <c r="AK31" s="54" t="s">
        <v>503</v>
      </c>
      <c r="AL31" s="54" t="s">
        <v>503</v>
      </c>
      <c r="AN31" s="490"/>
      <c r="AO31" s="491"/>
      <c r="AP31" s="491"/>
      <c r="AQ31" s="491"/>
      <c r="AR31" s="491"/>
      <c r="AS31" s="491"/>
      <c r="AT31" s="474"/>
      <c r="AU31" s="474"/>
    </row>
    <row r="32" spans="2:47" ht="15.75">
      <c r="B32" s="454"/>
      <c r="C32" s="454"/>
      <c r="D32" s="455"/>
      <c r="E32" s="459"/>
      <c r="F32" s="460"/>
      <c r="G32" s="460"/>
      <c r="H32" s="460"/>
      <c r="I32" s="461"/>
      <c r="J32" s="155" t="s">
        <v>503</v>
      </c>
      <c r="K32" s="156" t="s">
        <v>503</v>
      </c>
      <c r="L32" s="156" t="s">
        <v>503</v>
      </c>
      <c r="M32" s="156" t="s">
        <v>503</v>
      </c>
      <c r="N32" s="156" t="s">
        <v>503</v>
      </c>
      <c r="O32" s="157" t="s">
        <v>503</v>
      </c>
      <c r="P32" s="155" t="s">
        <v>503</v>
      </c>
      <c r="Q32" s="156" t="s">
        <v>503</v>
      </c>
      <c r="R32" s="156" t="s">
        <v>503</v>
      </c>
      <c r="S32" s="156" t="s">
        <v>503</v>
      </c>
      <c r="T32" s="156" t="s">
        <v>503</v>
      </c>
      <c r="U32" s="157" t="s">
        <v>503</v>
      </c>
      <c r="V32" s="155" t="s">
        <v>503</v>
      </c>
      <c r="W32" s="156" t="s">
        <v>503</v>
      </c>
      <c r="X32" s="63" t="s">
        <v>503</v>
      </c>
      <c r="Y32" s="63" t="s">
        <v>503</v>
      </c>
      <c r="Z32" s="63" t="s">
        <v>503</v>
      </c>
      <c r="AA32" s="64" t="s">
        <v>503</v>
      </c>
      <c r="AB32" s="50" t="s">
        <v>503</v>
      </c>
      <c r="AC32" s="51" t="s">
        <v>503</v>
      </c>
      <c r="AD32" s="51" t="s">
        <v>503</v>
      </c>
      <c r="AE32" s="51" t="s">
        <v>503</v>
      </c>
      <c r="AF32" s="51" t="s">
        <v>503</v>
      </c>
      <c r="AG32" s="52" t="s">
        <v>503</v>
      </c>
      <c r="AH32" s="53" t="s">
        <v>503</v>
      </c>
      <c r="AI32" s="54" t="s">
        <v>503</v>
      </c>
      <c r="AJ32" s="54" t="s">
        <v>503</v>
      </c>
      <c r="AK32" s="54" t="s">
        <v>503</v>
      </c>
      <c r="AL32" s="54" t="s">
        <v>503</v>
      </c>
      <c r="AN32" s="490"/>
      <c r="AO32" s="491"/>
      <c r="AP32" s="491"/>
      <c r="AQ32" s="491"/>
      <c r="AR32" s="491"/>
      <c r="AS32" s="491"/>
      <c r="AT32" s="474"/>
      <c r="AU32" s="474"/>
    </row>
    <row r="33" spans="2:47" ht="15.75">
      <c r="B33" s="454"/>
      <c r="C33" s="454"/>
      <c r="D33" s="455"/>
      <c r="E33" s="459"/>
      <c r="F33" s="460"/>
      <c r="G33" s="460"/>
      <c r="H33" s="460"/>
      <c r="I33" s="461"/>
      <c r="J33" s="155" t="s">
        <v>503</v>
      </c>
      <c r="K33" s="156" t="s">
        <v>503</v>
      </c>
      <c r="L33" s="156" t="s">
        <v>503</v>
      </c>
      <c r="M33" s="156" t="s">
        <v>503</v>
      </c>
      <c r="N33" s="156" t="s">
        <v>503</v>
      </c>
      <c r="O33" s="157" t="s">
        <v>503</v>
      </c>
      <c r="P33" s="155" t="s">
        <v>503</v>
      </c>
      <c r="Q33" s="156" t="s">
        <v>503</v>
      </c>
      <c r="R33" s="156" t="s">
        <v>503</v>
      </c>
      <c r="S33" s="156" t="s">
        <v>503</v>
      </c>
      <c r="T33" s="156" t="s">
        <v>503</v>
      </c>
      <c r="U33" s="157" t="s">
        <v>503</v>
      </c>
      <c r="V33" s="155" t="s">
        <v>503</v>
      </c>
      <c r="W33" s="156" t="s">
        <v>503</v>
      </c>
      <c r="X33" s="63" t="s">
        <v>503</v>
      </c>
      <c r="Y33" s="63" t="s">
        <v>503</v>
      </c>
      <c r="Z33" s="63" t="s">
        <v>503</v>
      </c>
      <c r="AA33" s="64" t="s">
        <v>503</v>
      </c>
      <c r="AB33" s="50" t="s">
        <v>503</v>
      </c>
      <c r="AC33" s="51" t="s">
        <v>503</v>
      </c>
      <c r="AD33" s="51" t="s">
        <v>503</v>
      </c>
      <c r="AE33" s="51" t="s">
        <v>503</v>
      </c>
      <c r="AF33" s="51" t="s">
        <v>503</v>
      </c>
      <c r="AG33" s="52" t="s">
        <v>503</v>
      </c>
      <c r="AH33" s="53" t="s">
        <v>503</v>
      </c>
      <c r="AI33" s="54" t="s">
        <v>503</v>
      </c>
      <c r="AJ33" s="54" t="s">
        <v>503</v>
      </c>
      <c r="AK33" s="54" t="s">
        <v>503</v>
      </c>
      <c r="AL33" s="54" t="s">
        <v>503</v>
      </c>
      <c r="AN33" s="490"/>
      <c r="AO33" s="491"/>
      <c r="AP33" s="491"/>
      <c r="AQ33" s="491"/>
      <c r="AR33" s="491"/>
      <c r="AS33" s="491"/>
      <c r="AT33" s="474"/>
      <c r="AU33" s="474"/>
    </row>
    <row r="34" spans="2:47" ht="15.75">
      <c r="B34" s="454"/>
      <c r="C34" s="454"/>
      <c r="D34" s="455"/>
      <c r="E34" s="459"/>
      <c r="F34" s="460"/>
      <c r="G34" s="460"/>
      <c r="H34" s="460"/>
      <c r="I34" s="461"/>
      <c r="J34" s="155" t="s">
        <v>503</v>
      </c>
      <c r="K34" s="156" t="s">
        <v>503</v>
      </c>
      <c r="L34" s="156" t="s">
        <v>503</v>
      </c>
      <c r="M34" s="156" t="s">
        <v>503</v>
      </c>
      <c r="N34" s="156" t="s">
        <v>503</v>
      </c>
      <c r="O34" s="157" t="s">
        <v>503</v>
      </c>
      <c r="P34" s="155" t="s">
        <v>503</v>
      </c>
      <c r="Q34" s="156" t="s">
        <v>503</v>
      </c>
      <c r="R34" s="156" t="s">
        <v>503</v>
      </c>
      <c r="S34" s="156" t="s">
        <v>503</v>
      </c>
      <c r="T34" s="156" t="s">
        <v>503</v>
      </c>
      <c r="U34" s="157" t="s">
        <v>503</v>
      </c>
      <c r="V34" s="155" t="s">
        <v>503</v>
      </c>
      <c r="W34" s="156" t="s">
        <v>503</v>
      </c>
      <c r="X34" s="63" t="s">
        <v>503</v>
      </c>
      <c r="Y34" s="63" t="s">
        <v>503</v>
      </c>
      <c r="Z34" s="63" t="s">
        <v>503</v>
      </c>
      <c r="AA34" s="64" t="s">
        <v>503</v>
      </c>
      <c r="AB34" s="50" t="s">
        <v>503</v>
      </c>
      <c r="AC34" s="51" t="s">
        <v>503</v>
      </c>
      <c r="AD34" s="51" t="s">
        <v>503</v>
      </c>
      <c r="AE34" s="51" t="s">
        <v>503</v>
      </c>
      <c r="AF34" s="51" t="s">
        <v>503</v>
      </c>
      <c r="AG34" s="52" t="s">
        <v>503</v>
      </c>
      <c r="AH34" s="53" t="s">
        <v>503</v>
      </c>
      <c r="AI34" s="54" t="s">
        <v>503</v>
      </c>
      <c r="AJ34" s="54" t="s">
        <v>503</v>
      </c>
      <c r="AK34" s="54" t="s">
        <v>503</v>
      </c>
      <c r="AL34" s="54" t="s">
        <v>503</v>
      </c>
      <c r="AN34" s="490"/>
      <c r="AO34" s="491"/>
      <c r="AP34" s="491"/>
      <c r="AQ34" s="491"/>
      <c r="AR34" s="491"/>
      <c r="AS34" s="491"/>
      <c r="AT34" s="474"/>
      <c r="AU34" s="474"/>
    </row>
    <row r="35" spans="2:47" ht="6" customHeight="1" thickBot="1">
      <c r="B35" s="454"/>
      <c r="C35" s="454"/>
      <c r="D35" s="455"/>
      <c r="E35" s="459"/>
      <c r="F35" s="460"/>
      <c r="G35" s="460"/>
      <c r="H35" s="460"/>
      <c r="I35" s="461"/>
      <c r="J35" s="155" t="s">
        <v>503</v>
      </c>
      <c r="K35" s="156" t="s">
        <v>503</v>
      </c>
      <c r="L35" s="156" t="s">
        <v>503</v>
      </c>
      <c r="M35" s="156" t="s">
        <v>503</v>
      </c>
      <c r="N35" s="156" t="s">
        <v>503</v>
      </c>
      <c r="O35" s="157" t="s">
        <v>503</v>
      </c>
      <c r="P35" s="155" t="s">
        <v>503</v>
      </c>
      <c r="Q35" s="156" t="s">
        <v>503</v>
      </c>
      <c r="R35" s="156" t="s">
        <v>503</v>
      </c>
      <c r="S35" s="156" t="s">
        <v>503</v>
      </c>
      <c r="T35" s="156" t="s">
        <v>503</v>
      </c>
      <c r="U35" s="157" t="s">
        <v>503</v>
      </c>
      <c r="V35" s="155" t="s">
        <v>503</v>
      </c>
      <c r="W35" s="156" t="s">
        <v>503</v>
      </c>
      <c r="X35" s="63" t="s">
        <v>503</v>
      </c>
      <c r="Y35" s="63" t="s">
        <v>503</v>
      </c>
      <c r="Z35" s="63" t="s">
        <v>503</v>
      </c>
      <c r="AA35" s="64" t="s">
        <v>503</v>
      </c>
      <c r="AB35" s="50" t="s">
        <v>503</v>
      </c>
      <c r="AC35" s="51" t="s">
        <v>503</v>
      </c>
      <c r="AD35" s="51" t="s">
        <v>503</v>
      </c>
      <c r="AE35" s="51" t="s">
        <v>503</v>
      </c>
      <c r="AF35" s="51" t="s">
        <v>503</v>
      </c>
      <c r="AG35" s="52" t="s">
        <v>503</v>
      </c>
      <c r="AH35" s="53" t="s">
        <v>503</v>
      </c>
      <c r="AI35" s="54" t="s">
        <v>503</v>
      </c>
      <c r="AJ35" s="54" t="s">
        <v>503</v>
      </c>
      <c r="AK35" s="54" t="s">
        <v>503</v>
      </c>
      <c r="AL35" s="54" t="s">
        <v>503</v>
      </c>
      <c r="AN35" s="490"/>
      <c r="AO35" s="491"/>
      <c r="AP35" s="491"/>
      <c r="AQ35" s="491"/>
      <c r="AR35" s="491"/>
      <c r="AS35" s="491"/>
      <c r="AT35" s="474"/>
      <c r="AU35" s="474"/>
    </row>
    <row r="36" spans="2:47" ht="16.5" hidden="1" thickBot="1">
      <c r="B36" s="454"/>
      <c r="C36" s="454"/>
      <c r="D36" s="455"/>
      <c r="E36" s="459"/>
      <c r="F36" s="460"/>
      <c r="G36" s="460"/>
      <c r="H36" s="460"/>
      <c r="I36" s="461"/>
      <c r="J36" s="62" t="s">
        <v>503</v>
      </c>
      <c r="K36" s="63" t="s">
        <v>503</v>
      </c>
      <c r="L36" s="63" t="s">
        <v>503</v>
      </c>
      <c r="M36" s="63" t="s">
        <v>503</v>
      </c>
      <c r="N36" s="63" t="s">
        <v>503</v>
      </c>
      <c r="O36" s="64" t="s">
        <v>503</v>
      </c>
      <c r="P36" s="62" t="s">
        <v>503</v>
      </c>
      <c r="Q36" s="63" t="s">
        <v>503</v>
      </c>
      <c r="R36" s="63" t="s">
        <v>503</v>
      </c>
      <c r="S36" s="63" t="s">
        <v>503</v>
      </c>
      <c r="T36" s="63" t="s">
        <v>503</v>
      </c>
      <c r="U36" s="64" t="s">
        <v>503</v>
      </c>
      <c r="V36" s="62" t="s">
        <v>503</v>
      </c>
      <c r="W36" s="63" t="s">
        <v>503</v>
      </c>
      <c r="X36" s="63" t="s">
        <v>503</v>
      </c>
      <c r="Y36" s="63" t="s">
        <v>503</v>
      </c>
      <c r="Z36" s="63" t="s">
        <v>503</v>
      </c>
      <c r="AA36" s="64" t="s">
        <v>503</v>
      </c>
      <c r="AB36" s="50" t="s">
        <v>503</v>
      </c>
      <c r="AC36" s="51" t="s">
        <v>503</v>
      </c>
      <c r="AD36" s="51" t="s">
        <v>503</v>
      </c>
      <c r="AE36" s="51" t="s">
        <v>503</v>
      </c>
      <c r="AF36" s="51" t="s">
        <v>503</v>
      </c>
      <c r="AG36" s="52" t="s">
        <v>503</v>
      </c>
      <c r="AH36" s="53" t="s">
        <v>503</v>
      </c>
      <c r="AI36" s="54" t="s">
        <v>503</v>
      </c>
      <c r="AJ36" s="54" t="s">
        <v>503</v>
      </c>
      <c r="AK36" s="54" t="s">
        <v>503</v>
      </c>
      <c r="AL36" s="54" t="s">
        <v>503</v>
      </c>
      <c r="AN36" s="490"/>
      <c r="AO36" s="491"/>
      <c r="AP36" s="491"/>
      <c r="AQ36" s="491"/>
      <c r="AR36" s="491"/>
      <c r="AS36" s="492"/>
      <c r="AT36" s="35"/>
      <c r="AU36" s="35"/>
    </row>
    <row r="37" spans="2:47" ht="16.5" hidden="1" thickBot="1">
      <c r="B37" s="454"/>
      <c r="C37" s="454"/>
      <c r="D37" s="455"/>
      <c r="E37" s="462"/>
      <c r="F37" s="463"/>
      <c r="G37" s="463"/>
      <c r="H37" s="463"/>
      <c r="I37" s="464"/>
      <c r="J37" s="62" t="s">
        <v>503</v>
      </c>
      <c r="K37" s="63" t="s">
        <v>503</v>
      </c>
      <c r="L37" s="63" t="s">
        <v>503</v>
      </c>
      <c r="M37" s="63" t="s">
        <v>503</v>
      </c>
      <c r="N37" s="63" t="s">
        <v>503</v>
      </c>
      <c r="O37" s="64" t="s">
        <v>503</v>
      </c>
      <c r="P37" s="62" t="s">
        <v>503</v>
      </c>
      <c r="Q37" s="63" t="s">
        <v>503</v>
      </c>
      <c r="R37" s="63" t="s">
        <v>503</v>
      </c>
      <c r="S37" s="63" t="s">
        <v>503</v>
      </c>
      <c r="T37" s="63" t="s">
        <v>503</v>
      </c>
      <c r="U37" s="64" t="s">
        <v>503</v>
      </c>
      <c r="V37" s="62" t="s">
        <v>503</v>
      </c>
      <c r="W37" s="63" t="s">
        <v>503</v>
      </c>
      <c r="X37" s="63" t="s">
        <v>503</v>
      </c>
      <c r="Y37" s="63" t="s">
        <v>503</v>
      </c>
      <c r="Z37" s="63" t="s">
        <v>503</v>
      </c>
      <c r="AA37" s="64" t="s">
        <v>503</v>
      </c>
      <c r="AB37" s="55" t="s">
        <v>503</v>
      </c>
      <c r="AC37" s="56" t="s">
        <v>503</v>
      </c>
      <c r="AD37" s="56" t="s">
        <v>503</v>
      </c>
      <c r="AE37" s="56" t="s">
        <v>503</v>
      </c>
      <c r="AF37" s="56" t="s">
        <v>503</v>
      </c>
      <c r="AG37" s="57" t="s">
        <v>503</v>
      </c>
      <c r="AH37" s="58" t="s">
        <v>503</v>
      </c>
      <c r="AI37" s="59" t="s">
        <v>503</v>
      </c>
      <c r="AJ37" s="59" t="s">
        <v>503</v>
      </c>
      <c r="AK37" s="59" t="s">
        <v>503</v>
      </c>
      <c r="AL37" s="59" t="s">
        <v>503</v>
      </c>
      <c r="AN37" s="493"/>
      <c r="AO37" s="494"/>
      <c r="AP37" s="494"/>
      <c r="AQ37" s="494"/>
      <c r="AR37" s="494"/>
      <c r="AS37" s="495"/>
      <c r="AT37" s="35"/>
      <c r="AU37" s="35"/>
    </row>
    <row r="38" spans="2:47" ht="15.75">
      <c r="B38" s="454"/>
      <c r="C38" s="454"/>
      <c r="D38" s="455"/>
      <c r="E38" s="456" t="s">
        <v>511</v>
      </c>
      <c r="F38" s="457"/>
      <c r="G38" s="457"/>
      <c r="H38" s="457"/>
      <c r="I38" s="457"/>
      <c r="J38" s="68" t="s">
        <v>503</v>
      </c>
      <c r="K38" s="69" t="s">
        <v>503</v>
      </c>
      <c r="L38" s="69" t="s">
        <v>503</v>
      </c>
      <c r="M38" s="69" t="s">
        <v>503</v>
      </c>
      <c r="N38" s="69" t="s">
        <v>503</v>
      </c>
      <c r="O38" s="70" t="s">
        <v>503</v>
      </c>
      <c r="P38" s="152" t="s">
        <v>503</v>
      </c>
      <c r="Q38" s="153" t="s">
        <v>503</v>
      </c>
      <c r="R38" s="153" t="s">
        <v>503</v>
      </c>
      <c r="S38" s="153" t="s">
        <v>503</v>
      </c>
      <c r="T38" s="153" t="s">
        <v>503</v>
      </c>
      <c r="U38" s="154" t="s">
        <v>503</v>
      </c>
      <c r="V38" s="152"/>
      <c r="W38" s="153"/>
      <c r="X38" s="60" t="s">
        <v>503</v>
      </c>
      <c r="Y38" s="60" t="s">
        <v>503</v>
      </c>
      <c r="Z38" s="60" t="s">
        <v>503</v>
      </c>
      <c r="AA38" s="61" t="s">
        <v>503</v>
      </c>
      <c r="AB38" s="45" t="s">
        <v>503</v>
      </c>
      <c r="AC38" s="46" t="s">
        <v>503</v>
      </c>
      <c r="AD38" s="46" t="s">
        <v>503</v>
      </c>
      <c r="AE38" s="46" t="s">
        <v>503</v>
      </c>
      <c r="AF38" s="46" t="s">
        <v>503</v>
      </c>
      <c r="AG38" s="47" t="s">
        <v>503</v>
      </c>
      <c r="AH38" s="48" t="s">
        <v>503</v>
      </c>
      <c r="AI38" s="49" t="s">
        <v>503</v>
      </c>
      <c r="AJ38" s="49" t="s">
        <v>503</v>
      </c>
      <c r="AK38" s="49" t="s">
        <v>503</v>
      </c>
      <c r="AL38" s="49" t="s">
        <v>503</v>
      </c>
      <c r="AN38" s="496" t="s">
        <v>512</v>
      </c>
      <c r="AO38" s="497"/>
      <c r="AP38" s="497"/>
      <c r="AQ38" s="497"/>
      <c r="AR38" s="497"/>
      <c r="AS38" s="497"/>
      <c r="AT38" s="474" t="s">
        <v>513</v>
      </c>
      <c r="AU38" s="504"/>
    </row>
    <row r="39" spans="2:47" ht="15.75">
      <c r="B39" s="454"/>
      <c r="C39" s="454"/>
      <c r="D39" s="455"/>
      <c r="E39" s="475"/>
      <c r="F39" s="460"/>
      <c r="G39" s="460"/>
      <c r="H39" s="460"/>
      <c r="I39" s="460"/>
      <c r="J39" s="71" t="s">
        <v>503</v>
      </c>
      <c r="K39" s="72" t="s">
        <v>503</v>
      </c>
      <c r="L39" s="72" t="s">
        <v>503</v>
      </c>
      <c r="M39" s="72" t="s">
        <v>503</v>
      </c>
      <c r="N39" s="72" t="s">
        <v>503</v>
      </c>
      <c r="O39" s="73" t="s">
        <v>503</v>
      </c>
      <c r="P39" s="155" t="s">
        <v>503</v>
      </c>
      <c r="Q39" s="156" t="s">
        <v>503</v>
      </c>
      <c r="R39" s="156" t="s">
        <v>503</v>
      </c>
      <c r="S39" s="156" t="s">
        <v>503</v>
      </c>
      <c r="T39" s="156" t="s">
        <v>503</v>
      </c>
      <c r="U39" s="157" t="s">
        <v>503</v>
      </c>
      <c r="V39" s="155" t="s">
        <v>503</v>
      </c>
      <c r="W39" s="156" t="s">
        <v>503</v>
      </c>
      <c r="X39" s="63" t="s">
        <v>503</v>
      </c>
      <c r="Y39" s="63" t="s">
        <v>503</v>
      </c>
      <c r="Z39" s="63" t="s">
        <v>503</v>
      </c>
      <c r="AA39" s="64" t="s">
        <v>503</v>
      </c>
      <c r="AB39" s="50" t="s">
        <v>503</v>
      </c>
      <c r="AC39" s="51" t="s">
        <v>503</v>
      </c>
      <c r="AD39" s="51" t="s">
        <v>503</v>
      </c>
      <c r="AE39" s="51" t="s">
        <v>503</v>
      </c>
      <c r="AF39" s="51" t="s">
        <v>503</v>
      </c>
      <c r="AG39" s="52" t="s">
        <v>503</v>
      </c>
      <c r="AH39" s="53" t="s">
        <v>503</v>
      </c>
      <c r="AI39" s="54" t="s">
        <v>503</v>
      </c>
      <c r="AJ39" s="54" t="s">
        <v>503</v>
      </c>
      <c r="AK39" s="54" t="s">
        <v>503</v>
      </c>
      <c r="AL39" s="54" t="s">
        <v>503</v>
      </c>
      <c r="AN39" s="498"/>
      <c r="AO39" s="499"/>
      <c r="AP39" s="499"/>
      <c r="AQ39" s="499"/>
      <c r="AR39" s="499"/>
      <c r="AS39" s="499"/>
      <c r="AT39" s="504"/>
      <c r="AU39" s="504"/>
    </row>
    <row r="40" spans="2:47" ht="15.75">
      <c r="B40" s="454"/>
      <c r="C40" s="454"/>
      <c r="D40" s="455"/>
      <c r="E40" s="459"/>
      <c r="F40" s="460"/>
      <c r="G40" s="460"/>
      <c r="H40" s="460"/>
      <c r="I40" s="460"/>
      <c r="J40" s="71" t="s">
        <v>503</v>
      </c>
      <c r="K40" s="72" t="s">
        <v>503</v>
      </c>
      <c r="L40" s="72" t="s">
        <v>503</v>
      </c>
      <c r="M40" s="72" t="s">
        <v>503</v>
      </c>
      <c r="N40" s="72" t="s">
        <v>503</v>
      </c>
      <c r="O40" s="73" t="s">
        <v>503</v>
      </c>
      <c r="P40" s="155" t="s">
        <v>503</v>
      </c>
      <c r="Q40" s="156" t="s">
        <v>503</v>
      </c>
      <c r="R40" s="156" t="s">
        <v>503</v>
      </c>
      <c r="S40" s="156" t="s">
        <v>503</v>
      </c>
      <c r="T40" s="156" t="s">
        <v>503</v>
      </c>
      <c r="U40" s="157" t="s">
        <v>503</v>
      </c>
      <c r="V40" s="155" t="s">
        <v>503</v>
      </c>
      <c r="W40" s="156" t="s">
        <v>503</v>
      </c>
      <c r="X40" s="63" t="s">
        <v>503</v>
      </c>
      <c r="Y40" s="63" t="s">
        <v>503</v>
      </c>
      <c r="Z40" s="63" t="s">
        <v>503</v>
      </c>
      <c r="AA40" s="64" t="s">
        <v>503</v>
      </c>
      <c r="AB40" s="50" t="s">
        <v>503</v>
      </c>
      <c r="AC40" s="51" t="s">
        <v>503</v>
      </c>
      <c r="AD40" s="51" t="s">
        <v>503</v>
      </c>
      <c r="AE40" s="51" t="s">
        <v>503</v>
      </c>
      <c r="AF40" s="51" t="s">
        <v>503</v>
      </c>
      <c r="AG40" s="52" t="s">
        <v>503</v>
      </c>
      <c r="AH40" s="53" t="s">
        <v>503</v>
      </c>
      <c r="AI40" s="54" t="s">
        <v>503</v>
      </c>
      <c r="AJ40" s="54" t="s">
        <v>503</v>
      </c>
      <c r="AK40" s="54" t="s">
        <v>503</v>
      </c>
      <c r="AL40" s="54" t="s">
        <v>503</v>
      </c>
      <c r="AN40" s="498"/>
      <c r="AO40" s="499"/>
      <c r="AP40" s="499"/>
      <c r="AQ40" s="499"/>
      <c r="AR40" s="499"/>
      <c r="AS40" s="499"/>
      <c r="AT40" s="504"/>
      <c r="AU40" s="504"/>
    </row>
    <row r="41" spans="2:47" ht="15.75">
      <c r="B41" s="454"/>
      <c r="C41" s="454"/>
      <c r="D41" s="455"/>
      <c r="E41" s="459"/>
      <c r="F41" s="460"/>
      <c r="G41" s="460"/>
      <c r="H41" s="460"/>
      <c r="I41" s="460"/>
      <c r="J41" s="71" t="s">
        <v>503</v>
      </c>
      <c r="K41" s="72" t="s">
        <v>503</v>
      </c>
      <c r="L41" s="72" t="s">
        <v>503</v>
      </c>
      <c r="M41" s="72" t="s">
        <v>503</v>
      </c>
      <c r="N41" s="72" t="s">
        <v>503</v>
      </c>
      <c r="O41" s="73" t="s">
        <v>503</v>
      </c>
      <c r="P41" s="155" t="s">
        <v>503</v>
      </c>
      <c r="Q41" s="156" t="s">
        <v>503</v>
      </c>
      <c r="R41" s="156" t="s">
        <v>503</v>
      </c>
      <c r="S41" s="156" t="s">
        <v>503</v>
      </c>
      <c r="T41" s="156" t="s">
        <v>503</v>
      </c>
      <c r="U41" s="157" t="s">
        <v>503</v>
      </c>
      <c r="V41" s="155" t="s">
        <v>503</v>
      </c>
      <c r="W41" s="156" t="s">
        <v>503</v>
      </c>
      <c r="X41" s="63" t="s">
        <v>503</v>
      </c>
      <c r="Y41" s="63" t="s">
        <v>503</v>
      </c>
      <c r="Z41" s="63" t="s">
        <v>503</v>
      </c>
      <c r="AA41" s="64" t="s">
        <v>503</v>
      </c>
      <c r="AB41" s="50" t="s">
        <v>503</v>
      </c>
      <c r="AC41" s="51" t="s">
        <v>503</v>
      </c>
      <c r="AD41" s="51" t="s">
        <v>503</v>
      </c>
      <c r="AE41" s="51" t="s">
        <v>503</v>
      </c>
      <c r="AF41" s="51" t="s">
        <v>503</v>
      </c>
      <c r="AG41" s="52" t="s">
        <v>503</v>
      </c>
      <c r="AH41" s="53" t="s">
        <v>503</v>
      </c>
      <c r="AI41" s="54" t="s">
        <v>503</v>
      </c>
      <c r="AJ41" s="54" t="s">
        <v>503</v>
      </c>
      <c r="AK41" s="54" t="s">
        <v>503</v>
      </c>
      <c r="AL41" s="54" t="s">
        <v>503</v>
      </c>
      <c r="AN41" s="498"/>
      <c r="AO41" s="499"/>
      <c r="AP41" s="499"/>
      <c r="AQ41" s="499"/>
      <c r="AR41" s="499"/>
      <c r="AS41" s="499"/>
      <c r="AT41" s="504"/>
      <c r="AU41" s="504"/>
    </row>
    <row r="42" spans="2:47" ht="15.75">
      <c r="B42" s="454"/>
      <c r="C42" s="454"/>
      <c r="D42" s="455"/>
      <c r="E42" s="459"/>
      <c r="F42" s="460"/>
      <c r="G42" s="460"/>
      <c r="H42" s="460"/>
      <c r="I42" s="460"/>
      <c r="J42" s="71" t="s">
        <v>503</v>
      </c>
      <c r="K42" s="72" t="s">
        <v>503</v>
      </c>
      <c r="L42" s="72" t="s">
        <v>503</v>
      </c>
      <c r="M42" s="72" t="s">
        <v>503</v>
      </c>
      <c r="N42" s="72" t="s">
        <v>503</v>
      </c>
      <c r="O42" s="73" t="s">
        <v>503</v>
      </c>
      <c r="P42" s="155" t="s">
        <v>503</v>
      </c>
      <c r="Q42" s="156" t="s">
        <v>503</v>
      </c>
      <c r="R42" s="156" t="s">
        <v>503</v>
      </c>
      <c r="S42" s="156" t="s">
        <v>503</v>
      </c>
      <c r="T42" s="156" t="s">
        <v>503</v>
      </c>
      <c r="U42" s="157" t="s">
        <v>503</v>
      </c>
      <c r="V42" s="155" t="s">
        <v>503</v>
      </c>
      <c r="W42" s="156" t="s">
        <v>503</v>
      </c>
      <c r="X42" s="63" t="s">
        <v>503</v>
      </c>
      <c r="Y42" s="63" t="s">
        <v>503</v>
      </c>
      <c r="Z42" s="63" t="s">
        <v>503</v>
      </c>
      <c r="AA42" s="64" t="s">
        <v>503</v>
      </c>
      <c r="AB42" s="50" t="s">
        <v>503</v>
      </c>
      <c r="AC42" s="51" t="s">
        <v>503</v>
      </c>
      <c r="AD42" s="51" t="s">
        <v>503</v>
      </c>
      <c r="AE42" s="51" t="s">
        <v>503</v>
      </c>
      <c r="AF42" s="51" t="s">
        <v>503</v>
      </c>
      <c r="AG42" s="52" t="s">
        <v>503</v>
      </c>
      <c r="AH42" s="53" t="s">
        <v>503</v>
      </c>
      <c r="AI42" s="54" t="s">
        <v>503</v>
      </c>
      <c r="AJ42" s="54" t="s">
        <v>503</v>
      </c>
      <c r="AK42" s="54" t="s">
        <v>503</v>
      </c>
      <c r="AL42" s="54" t="s">
        <v>503</v>
      </c>
      <c r="AN42" s="498"/>
      <c r="AO42" s="499"/>
      <c r="AP42" s="499"/>
      <c r="AQ42" s="499"/>
      <c r="AR42" s="499"/>
      <c r="AS42" s="499"/>
      <c r="AT42" s="504"/>
      <c r="AU42" s="504"/>
    </row>
    <row r="43" spans="2:47" ht="15.75">
      <c r="B43" s="454"/>
      <c r="C43" s="454"/>
      <c r="D43" s="455"/>
      <c r="E43" s="459"/>
      <c r="F43" s="460"/>
      <c r="G43" s="460"/>
      <c r="H43" s="460"/>
      <c r="I43" s="460"/>
      <c r="J43" s="71" t="s">
        <v>503</v>
      </c>
      <c r="K43" s="72" t="s">
        <v>503</v>
      </c>
      <c r="L43" s="72" t="s">
        <v>503</v>
      </c>
      <c r="M43" s="72" t="s">
        <v>503</v>
      </c>
      <c r="N43" s="72" t="s">
        <v>503</v>
      </c>
      <c r="O43" s="73" t="s">
        <v>503</v>
      </c>
      <c r="P43" s="155" t="s">
        <v>503</v>
      </c>
      <c r="Q43" s="156" t="s">
        <v>503</v>
      </c>
      <c r="R43" s="156" t="s">
        <v>503</v>
      </c>
      <c r="S43" s="156" t="s">
        <v>503</v>
      </c>
      <c r="T43" s="156" t="s">
        <v>503</v>
      </c>
      <c r="U43" s="157" t="s">
        <v>503</v>
      </c>
      <c r="V43" s="155" t="s">
        <v>503</v>
      </c>
      <c r="W43" s="156" t="s">
        <v>503</v>
      </c>
      <c r="X43" s="63" t="s">
        <v>503</v>
      </c>
      <c r="Y43" s="63" t="s">
        <v>503</v>
      </c>
      <c r="Z43" s="63" t="s">
        <v>503</v>
      </c>
      <c r="AA43" s="64" t="s">
        <v>503</v>
      </c>
      <c r="AB43" s="50" t="s">
        <v>503</v>
      </c>
      <c r="AC43" s="51" t="s">
        <v>503</v>
      </c>
      <c r="AD43" s="51" t="s">
        <v>503</v>
      </c>
      <c r="AE43" s="51" t="s">
        <v>503</v>
      </c>
      <c r="AF43" s="51" t="s">
        <v>503</v>
      </c>
      <c r="AG43" s="52" t="s">
        <v>503</v>
      </c>
      <c r="AH43" s="53" t="s">
        <v>503</v>
      </c>
      <c r="AI43" s="54" t="s">
        <v>503</v>
      </c>
      <c r="AJ43" s="54" t="s">
        <v>503</v>
      </c>
      <c r="AK43" s="54" t="s">
        <v>503</v>
      </c>
      <c r="AL43" s="54" t="s">
        <v>503</v>
      </c>
      <c r="AN43" s="498"/>
      <c r="AO43" s="499"/>
      <c r="AP43" s="499"/>
      <c r="AQ43" s="499"/>
      <c r="AR43" s="499"/>
      <c r="AS43" s="499"/>
      <c r="AT43" s="504"/>
      <c r="AU43" s="504"/>
    </row>
    <row r="44" spans="2:47" ht="15.75">
      <c r="B44" s="454"/>
      <c r="C44" s="454"/>
      <c r="D44" s="455"/>
      <c r="E44" s="459"/>
      <c r="F44" s="460"/>
      <c r="G44" s="460"/>
      <c r="H44" s="460"/>
      <c r="I44" s="460"/>
      <c r="J44" s="71" t="s">
        <v>503</v>
      </c>
      <c r="K44" s="72" t="s">
        <v>503</v>
      </c>
      <c r="L44" s="72" t="s">
        <v>503</v>
      </c>
      <c r="M44" s="72" t="s">
        <v>503</v>
      </c>
      <c r="N44" s="72" t="s">
        <v>503</v>
      </c>
      <c r="O44" s="73" t="s">
        <v>503</v>
      </c>
      <c r="P44" s="155" t="s">
        <v>503</v>
      </c>
      <c r="Q44" s="156" t="s">
        <v>503</v>
      </c>
      <c r="R44" s="156" t="s">
        <v>503</v>
      </c>
      <c r="S44" s="156" t="s">
        <v>503</v>
      </c>
      <c r="T44" s="156" t="s">
        <v>503</v>
      </c>
      <c r="U44" s="157" t="s">
        <v>503</v>
      </c>
      <c r="V44" s="155" t="s">
        <v>503</v>
      </c>
      <c r="W44" s="156" t="s">
        <v>503</v>
      </c>
      <c r="X44" s="63" t="s">
        <v>503</v>
      </c>
      <c r="Y44" s="63" t="s">
        <v>503</v>
      </c>
      <c r="Z44" s="63" t="s">
        <v>503</v>
      </c>
      <c r="AA44" s="64" t="s">
        <v>503</v>
      </c>
      <c r="AB44" s="50" t="s">
        <v>503</v>
      </c>
      <c r="AC44" s="51" t="s">
        <v>503</v>
      </c>
      <c r="AD44" s="51" t="s">
        <v>503</v>
      </c>
      <c r="AE44" s="51" t="s">
        <v>503</v>
      </c>
      <c r="AF44" s="51" t="s">
        <v>503</v>
      </c>
      <c r="AG44" s="52" t="s">
        <v>503</v>
      </c>
      <c r="AH44" s="53" t="s">
        <v>503</v>
      </c>
      <c r="AI44" s="54" t="s">
        <v>503</v>
      </c>
      <c r="AJ44" s="54" t="s">
        <v>503</v>
      </c>
      <c r="AK44" s="54" t="s">
        <v>503</v>
      </c>
      <c r="AL44" s="54" t="s">
        <v>503</v>
      </c>
      <c r="AN44" s="498"/>
      <c r="AO44" s="499"/>
      <c r="AP44" s="499"/>
      <c r="AQ44" s="499"/>
      <c r="AR44" s="499"/>
      <c r="AS44" s="499"/>
      <c r="AT44" s="504"/>
      <c r="AU44" s="504"/>
    </row>
    <row r="45" spans="2:47" ht="3" customHeight="1" thickBot="1">
      <c r="B45" s="454"/>
      <c r="C45" s="454"/>
      <c r="D45" s="455"/>
      <c r="E45" s="459"/>
      <c r="F45" s="460"/>
      <c r="G45" s="460"/>
      <c r="H45" s="460"/>
      <c r="I45" s="460"/>
      <c r="J45" s="71" t="s">
        <v>503</v>
      </c>
      <c r="K45" s="72" t="s">
        <v>503</v>
      </c>
      <c r="L45" s="72" t="s">
        <v>503</v>
      </c>
      <c r="M45" s="72" t="s">
        <v>503</v>
      </c>
      <c r="N45" s="72" t="s">
        <v>503</v>
      </c>
      <c r="O45" s="73" t="s">
        <v>503</v>
      </c>
      <c r="P45" s="155" t="s">
        <v>503</v>
      </c>
      <c r="Q45" s="156" t="s">
        <v>503</v>
      </c>
      <c r="R45" s="156" t="s">
        <v>503</v>
      </c>
      <c r="S45" s="156" t="s">
        <v>503</v>
      </c>
      <c r="T45" s="156" t="s">
        <v>503</v>
      </c>
      <c r="U45" s="157" t="s">
        <v>503</v>
      </c>
      <c r="V45" s="155" t="s">
        <v>503</v>
      </c>
      <c r="W45" s="156" t="s">
        <v>503</v>
      </c>
      <c r="X45" s="63" t="s">
        <v>503</v>
      </c>
      <c r="Y45" s="63" t="s">
        <v>503</v>
      </c>
      <c r="Z45" s="63" t="s">
        <v>503</v>
      </c>
      <c r="AA45" s="64" t="s">
        <v>503</v>
      </c>
      <c r="AB45" s="50" t="s">
        <v>503</v>
      </c>
      <c r="AC45" s="51" t="s">
        <v>503</v>
      </c>
      <c r="AD45" s="51" t="s">
        <v>503</v>
      </c>
      <c r="AE45" s="51" t="s">
        <v>503</v>
      </c>
      <c r="AF45" s="51" t="s">
        <v>503</v>
      </c>
      <c r="AG45" s="52" t="s">
        <v>503</v>
      </c>
      <c r="AH45" s="53" t="s">
        <v>503</v>
      </c>
      <c r="AI45" s="54" t="s">
        <v>503</v>
      </c>
      <c r="AJ45" s="54" t="s">
        <v>503</v>
      </c>
      <c r="AK45" s="54" t="s">
        <v>503</v>
      </c>
      <c r="AL45" s="54" t="s">
        <v>503</v>
      </c>
      <c r="AN45" s="498"/>
      <c r="AO45" s="499"/>
      <c r="AP45" s="499"/>
      <c r="AQ45" s="499"/>
      <c r="AR45" s="499"/>
      <c r="AS45" s="500"/>
      <c r="AT45" s="35"/>
      <c r="AU45" s="35"/>
    </row>
    <row r="46" spans="2:47" ht="16.5" hidden="1" thickBot="1">
      <c r="B46" s="454"/>
      <c r="C46" s="454"/>
      <c r="D46" s="455"/>
      <c r="E46" s="459"/>
      <c r="F46" s="460"/>
      <c r="G46" s="460"/>
      <c r="H46" s="460"/>
      <c r="I46" s="460"/>
      <c r="J46" s="71" t="s">
        <v>503</v>
      </c>
      <c r="K46" s="72" t="s">
        <v>503</v>
      </c>
      <c r="L46" s="72" t="s">
        <v>503</v>
      </c>
      <c r="M46" s="72" t="s">
        <v>503</v>
      </c>
      <c r="N46" s="72" t="s">
        <v>503</v>
      </c>
      <c r="O46" s="73" t="s">
        <v>503</v>
      </c>
      <c r="P46" s="62" t="s">
        <v>503</v>
      </c>
      <c r="Q46" s="63" t="s">
        <v>503</v>
      </c>
      <c r="R46" s="63" t="s">
        <v>503</v>
      </c>
      <c r="S46" s="63" t="s">
        <v>503</v>
      </c>
      <c r="T46" s="63" t="s">
        <v>503</v>
      </c>
      <c r="U46" s="64" t="s">
        <v>503</v>
      </c>
      <c r="V46" s="62" t="s">
        <v>503</v>
      </c>
      <c r="W46" s="63" t="s">
        <v>503</v>
      </c>
      <c r="X46" s="63" t="s">
        <v>503</v>
      </c>
      <c r="Y46" s="63" t="s">
        <v>503</v>
      </c>
      <c r="Z46" s="63" t="s">
        <v>503</v>
      </c>
      <c r="AA46" s="64" t="s">
        <v>503</v>
      </c>
      <c r="AB46" s="50" t="s">
        <v>503</v>
      </c>
      <c r="AC46" s="51" t="s">
        <v>503</v>
      </c>
      <c r="AD46" s="51" t="s">
        <v>503</v>
      </c>
      <c r="AE46" s="51" t="s">
        <v>503</v>
      </c>
      <c r="AF46" s="51" t="s">
        <v>503</v>
      </c>
      <c r="AG46" s="52" t="s">
        <v>503</v>
      </c>
      <c r="AH46" s="53" t="s">
        <v>503</v>
      </c>
      <c r="AI46" s="54" t="s">
        <v>503</v>
      </c>
      <c r="AJ46" s="54" t="s">
        <v>503</v>
      </c>
      <c r="AK46" s="54" t="s">
        <v>503</v>
      </c>
      <c r="AL46" s="54" t="s">
        <v>503</v>
      </c>
      <c r="AN46" s="498"/>
      <c r="AO46" s="499"/>
      <c r="AP46" s="499"/>
      <c r="AQ46" s="499"/>
      <c r="AR46" s="499"/>
      <c r="AS46" s="500"/>
    </row>
    <row r="47" spans="2:47" ht="16.5" hidden="1" thickBot="1">
      <c r="B47" s="454"/>
      <c r="C47" s="454"/>
      <c r="D47" s="455"/>
      <c r="E47" s="462"/>
      <c r="F47" s="463"/>
      <c r="G47" s="463"/>
      <c r="H47" s="463"/>
      <c r="I47" s="463"/>
      <c r="J47" s="74" t="s">
        <v>503</v>
      </c>
      <c r="K47" s="75" t="s">
        <v>503</v>
      </c>
      <c r="L47" s="75" t="s">
        <v>503</v>
      </c>
      <c r="M47" s="75" t="s">
        <v>503</v>
      </c>
      <c r="N47" s="75" t="s">
        <v>503</v>
      </c>
      <c r="O47" s="76" t="s">
        <v>503</v>
      </c>
      <c r="P47" s="62" t="s">
        <v>503</v>
      </c>
      <c r="Q47" s="63" t="s">
        <v>503</v>
      </c>
      <c r="R47" s="63" t="s">
        <v>503</v>
      </c>
      <c r="S47" s="63" t="s">
        <v>503</v>
      </c>
      <c r="T47" s="63" t="s">
        <v>503</v>
      </c>
      <c r="U47" s="64" t="s">
        <v>503</v>
      </c>
      <c r="V47" s="65" t="s">
        <v>503</v>
      </c>
      <c r="W47" s="66" t="s">
        <v>503</v>
      </c>
      <c r="X47" s="66" t="s">
        <v>503</v>
      </c>
      <c r="Y47" s="66" t="s">
        <v>503</v>
      </c>
      <c r="Z47" s="66" t="s">
        <v>503</v>
      </c>
      <c r="AA47" s="67" t="s">
        <v>503</v>
      </c>
      <c r="AB47" s="55" t="s">
        <v>503</v>
      </c>
      <c r="AC47" s="56" t="s">
        <v>503</v>
      </c>
      <c r="AD47" s="56" t="s">
        <v>503</v>
      </c>
      <c r="AE47" s="56" t="s">
        <v>503</v>
      </c>
      <c r="AF47" s="56" t="s">
        <v>503</v>
      </c>
      <c r="AG47" s="57" t="s">
        <v>503</v>
      </c>
      <c r="AH47" s="58" t="s">
        <v>503</v>
      </c>
      <c r="AI47" s="59" t="s">
        <v>503</v>
      </c>
      <c r="AJ47" s="59" t="s">
        <v>503</v>
      </c>
      <c r="AK47" s="59" t="s">
        <v>503</v>
      </c>
      <c r="AL47" s="59" t="s">
        <v>503</v>
      </c>
      <c r="AN47" s="501"/>
      <c r="AO47" s="502"/>
      <c r="AP47" s="502"/>
      <c r="AQ47" s="502"/>
      <c r="AR47" s="502"/>
      <c r="AS47" s="503"/>
    </row>
    <row r="48" spans="2:47" ht="23.25">
      <c r="B48" s="454"/>
      <c r="C48" s="454"/>
      <c r="D48" s="455"/>
      <c r="E48" s="456" t="s">
        <v>514</v>
      </c>
      <c r="F48" s="457"/>
      <c r="G48" s="457"/>
      <c r="H48" s="457"/>
      <c r="I48" s="458"/>
      <c r="J48" s="68" t="s">
        <v>503</v>
      </c>
      <c r="K48" s="69" t="s">
        <v>503</v>
      </c>
      <c r="L48" s="69" t="s">
        <v>503</v>
      </c>
      <c r="M48" s="69" t="s">
        <v>503</v>
      </c>
      <c r="N48" s="69" t="s">
        <v>503</v>
      </c>
      <c r="O48" s="70" t="s">
        <v>503</v>
      </c>
      <c r="P48" s="68" t="s">
        <v>503</v>
      </c>
      <c r="Q48" s="69" t="s">
        <v>503</v>
      </c>
      <c r="R48" s="69" t="s">
        <v>503</v>
      </c>
      <c r="S48" s="69" t="s">
        <v>503</v>
      </c>
      <c r="T48" s="69" t="s">
        <v>503</v>
      </c>
      <c r="U48" s="70" t="s">
        <v>503</v>
      </c>
      <c r="V48" s="152" t="s">
        <v>503</v>
      </c>
      <c r="W48" s="161" t="s">
        <v>503</v>
      </c>
      <c r="X48" s="60" t="s">
        <v>503</v>
      </c>
      <c r="Y48" s="60" t="s">
        <v>503</v>
      </c>
      <c r="Z48" s="60" t="s">
        <v>503</v>
      </c>
      <c r="AA48" s="61" t="s">
        <v>503</v>
      </c>
      <c r="AB48" s="45" t="s">
        <v>503</v>
      </c>
      <c r="AC48" s="46" t="s">
        <v>503</v>
      </c>
      <c r="AD48" s="46" t="s">
        <v>503</v>
      </c>
      <c r="AE48" s="46" t="s">
        <v>503</v>
      </c>
      <c r="AF48" s="46" t="s">
        <v>503</v>
      </c>
      <c r="AG48" s="47" t="s">
        <v>503</v>
      </c>
      <c r="AH48" s="48" t="s">
        <v>503</v>
      </c>
      <c r="AI48" s="49" t="s">
        <v>503</v>
      </c>
      <c r="AJ48" s="49" t="s">
        <v>503</v>
      </c>
      <c r="AK48" s="49" t="s">
        <v>503</v>
      </c>
      <c r="AL48" s="49" t="s">
        <v>503</v>
      </c>
    </row>
    <row r="49" spans="2:38" ht="15.75">
      <c r="B49" s="454"/>
      <c r="C49" s="454"/>
      <c r="D49" s="455"/>
      <c r="E49" s="475"/>
      <c r="F49" s="460"/>
      <c r="G49" s="460"/>
      <c r="H49" s="460"/>
      <c r="I49" s="461"/>
      <c r="J49" s="71" t="s">
        <v>503</v>
      </c>
      <c r="K49" s="72" t="s">
        <v>503</v>
      </c>
      <c r="L49" s="72" t="s">
        <v>503</v>
      </c>
      <c r="M49" s="72" t="s">
        <v>503</v>
      </c>
      <c r="N49" s="72" t="s">
        <v>503</v>
      </c>
      <c r="O49" s="73" t="s">
        <v>503</v>
      </c>
      <c r="P49" s="71" t="s">
        <v>503</v>
      </c>
      <c r="Q49" s="72" t="s">
        <v>503</v>
      </c>
      <c r="R49" s="72" t="s">
        <v>503</v>
      </c>
      <c r="S49" s="72" t="s">
        <v>503</v>
      </c>
      <c r="T49" s="72" t="s">
        <v>503</v>
      </c>
      <c r="U49" s="73" t="s">
        <v>503</v>
      </c>
      <c r="V49" s="155" t="s">
        <v>503</v>
      </c>
      <c r="W49" s="156" t="s">
        <v>503</v>
      </c>
      <c r="X49" s="63" t="s">
        <v>503</v>
      </c>
      <c r="Y49" s="63" t="s">
        <v>503</v>
      </c>
      <c r="Z49" s="63" t="s">
        <v>503</v>
      </c>
      <c r="AA49" s="64" t="s">
        <v>503</v>
      </c>
      <c r="AB49" s="50" t="s">
        <v>503</v>
      </c>
      <c r="AC49" s="51" t="s">
        <v>503</v>
      </c>
      <c r="AD49" s="51" t="s">
        <v>503</v>
      </c>
      <c r="AE49" s="51" t="s">
        <v>503</v>
      </c>
      <c r="AF49" s="51" t="s">
        <v>503</v>
      </c>
      <c r="AG49" s="52" t="s">
        <v>503</v>
      </c>
      <c r="AH49" s="53" t="s">
        <v>503</v>
      </c>
      <c r="AI49" s="54" t="s">
        <v>503</v>
      </c>
      <c r="AJ49" s="54" t="s">
        <v>503</v>
      </c>
      <c r="AK49" s="54" t="s">
        <v>503</v>
      </c>
      <c r="AL49" s="54" t="s">
        <v>503</v>
      </c>
    </row>
    <row r="50" spans="2:38" ht="15.75">
      <c r="B50" s="454"/>
      <c r="C50" s="454"/>
      <c r="D50" s="455"/>
      <c r="E50" s="475"/>
      <c r="F50" s="460"/>
      <c r="G50" s="460"/>
      <c r="H50" s="460"/>
      <c r="I50" s="461"/>
      <c r="J50" s="71" t="s">
        <v>503</v>
      </c>
      <c r="K50" s="72" t="s">
        <v>503</v>
      </c>
      <c r="L50" s="72" t="s">
        <v>503</v>
      </c>
      <c r="M50" s="72" t="s">
        <v>503</v>
      </c>
      <c r="N50" s="72" t="s">
        <v>503</v>
      </c>
      <c r="O50" s="73" t="s">
        <v>503</v>
      </c>
      <c r="P50" s="71" t="s">
        <v>503</v>
      </c>
      <c r="Q50" s="72" t="s">
        <v>503</v>
      </c>
      <c r="R50" s="72" t="s">
        <v>503</v>
      </c>
      <c r="S50" s="72" t="s">
        <v>503</v>
      </c>
      <c r="T50" s="72" t="s">
        <v>503</v>
      </c>
      <c r="U50" s="73" t="s">
        <v>503</v>
      </c>
      <c r="V50" s="155" t="s">
        <v>503</v>
      </c>
      <c r="W50" s="156" t="s">
        <v>503</v>
      </c>
      <c r="X50" s="63" t="s">
        <v>503</v>
      </c>
      <c r="Y50" s="63" t="s">
        <v>503</v>
      </c>
      <c r="Z50" s="63" t="s">
        <v>503</v>
      </c>
      <c r="AA50" s="64" t="s">
        <v>503</v>
      </c>
      <c r="AB50" s="50" t="s">
        <v>503</v>
      </c>
      <c r="AC50" s="51" t="s">
        <v>503</v>
      </c>
      <c r="AD50" s="51" t="s">
        <v>503</v>
      </c>
      <c r="AE50" s="51" t="s">
        <v>503</v>
      </c>
      <c r="AF50" s="51" t="s">
        <v>503</v>
      </c>
      <c r="AG50" s="52" t="s">
        <v>503</v>
      </c>
      <c r="AH50" s="53" t="s">
        <v>503</v>
      </c>
      <c r="AI50" s="54" t="s">
        <v>503</v>
      </c>
      <c r="AJ50" s="54" t="s">
        <v>503</v>
      </c>
      <c r="AK50" s="54" t="s">
        <v>503</v>
      </c>
      <c r="AL50" s="54" t="s">
        <v>503</v>
      </c>
    </row>
    <row r="51" spans="2:38" ht="15.75">
      <c r="B51" s="454"/>
      <c r="C51" s="454"/>
      <c r="D51" s="455"/>
      <c r="E51" s="459"/>
      <c r="F51" s="460"/>
      <c r="G51" s="460"/>
      <c r="H51" s="460"/>
      <c r="I51" s="461"/>
      <c r="J51" s="71" t="s">
        <v>503</v>
      </c>
      <c r="K51" s="72" t="s">
        <v>503</v>
      </c>
      <c r="L51" s="72" t="s">
        <v>503</v>
      </c>
      <c r="M51" s="72" t="s">
        <v>503</v>
      </c>
      <c r="N51" s="72" t="s">
        <v>503</v>
      </c>
      <c r="O51" s="73" t="s">
        <v>503</v>
      </c>
      <c r="P51" s="71" t="s">
        <v>503</v>
      </c>
      <c r="Q51" s="72" t="s">
        <v>503</v>
      </c>
      <c r="R51" s="72" t="s">
        <v>503</v>
      </c>
      <c r="S51" s="72" t="s">
        <v>503</v>
      </c>
      <c r="T51" s="72" t="s">
        <v>503</v>
      </c>
      <c r="U51" s="73" t="s">
        <v>503</v>
      </c>
      <c r="V51" s="155" t="s">
        <v>503</v>
      </c>
      <c r="W51" s="156" t="s">
        <v>503</v>
      </c>
      <c r="X51" s="63" t="s">
        <v>503</v>
      </c>
      <c r="Y51" s="63" t="s">
        <v>503</v>
      </c>
      <c r="Z51" s="63" t="s">
        <v>503</v>
      </c>
      <c r="AA51" s="64" t="s">
        <v>503</v>
      </c>
      <c r="AB51" s="50" t="s">
        <v>503</v>
      </c>
      <c r="AC51" s="51" t="s">
        <v>503</v>
      </c>
      <c r="AD51" s="51" t="s">
        <v>503</v>
      </c>
      <c r="AE51" s="51" t="s">
        <v>503</v>
      </c>
      <c r="AF51" s="51" t="s">
        <v>503</v>
      </c>
      <c r="AG51" s="52" t="s">
        <v>503</v>
      </c>
      <c r="AH51" s="53" t="s">
        <v>503</v>
      </c>
      <c r="AI51" s="54" t="s">
        <v>503</v>
      </c>
      <c r="AJ51" s="54" t="s">
        <v>503</v>
      </c>
      <c r="AK51" s="54" t="s">
        <v>503</v>
      </c>
      <c r="AL51" s="54" t="s">
        <v>503</v>
      </c>
    </row>
    <row r="52" spans="2:38" ht="15.75">
      <c r="B52" s="454"/>
      <c r="C52" s="454"/>
      <c r="D52" s="455"/>
      <c r="E52" s="459"/>
      <c r="F52" s="460"/>
      <c r="G52" s="460"/>
      <c r="H52" s="460"/>
      <c r="I52" s="461"/>
      <c r="J52" s="71" t="s">
        <v>503</v>
      </c>
      <c r="K52" s="72" t="s">
        <v>503</v>
      </c>
      <c r="L52" s="72" t="s">
        <v>503</v>
      </c>
      <c r="M52" s="72" t="s">
        <v>503</v>
      </c>
      <c r="N52" s="72" t="s">
        <v>503</v>
      </c>
      <c r="O52" s="73" t="s">
        <v>503</v>
      </c>
      <c r="P52" s="71" t="s">
        <v>503</v>
      </c>
      <c r="Q52" s="72" t="s">
        <v>503</v>
      </c>
      <c r="R52" s="72" t="s">
        <v>503</v>
      </c>
      <c r="S52" s="72" t="s">
        <v>503</v>
      </c>
      <c r="T52" s="72" t="s">
        <v>503</v>
      </c>
      <c r="U52" s="73" t="s">
        <v>503</v>
      </c>
      <c r="V52" s="155" t="s">
        <v>503</v>
      </c>
      <c r="W52" s="156" t="s">
        <v>503</v>
      </c>
      <c r="X52" s="63" t="s">
        <v>503</v>
      </c>
      <c r="Y52" s="63" t="s">
        <v>503</v>
      </c>
      <c r="Z52" s="63" t="s">
        <v>503</v>
      </c>
      <c r="AA52" s="64" t="s">
        <v>503</v>
      </c>
      <c r="AB52" s="50" t="s">
        <v>503</v>
      </c>
      <c r="AC52" s="51" t="s">
        <v>503</v>
      </c>
      <c r="AD52" s="51" t="s">
        <v>503</v>
      </c>
      <c r="AE52" s="51" t="s">
        <v>503</v>
      </c>
      <c r="AF52" s="51" t="s">
        <v>503</v>
      </c>
      <c r="AG52" s="52" t="s">
        <v>503</v>
      </c>
      <c r="AH52" s="53" t="s">
        <v>503</v>
      </c>
      <c r="AI52" s="54" t="s">
        <v>503</v>
      </c>
      <c r="AJ52" s="54" t="s">
        <v>503</v>
      </c>
      <c r="AK52" s="54" t="s">
        <v>503</v>
      </c>
      <c r="AL52" s="54" t="s">
        <v>503</v>
      </c>
    </row>
    <row r="53" spans="2:38" ht="5.25" customHeight="1">
      <c r="B53" s="454"/>
      <c r="C53" s="454"/>
      <c r="D53" s="455"/>
      <c r="E53" s="459"/>
      <c r="F53" s="460"/>
      <c r="G53" s="460"/>
      <c r="H53" s="460"/>
      <c r="I53" s="461"/>
      <c r="J53" s="71" t="s">
        <v>503</v>
      </c>
      <c r="K53" s="72" t="s">
        <v>503</v>
      </c>
      <c r="L53" s="72" t="s">
        <v>503</v>
      </c>
      <c r="M53" s="72" t="s">
        <v>503</v>
      </c>
      <c r="N53" s="72" t="s">
        <v>503</v>
      </c>
      <c r="O53" s="73" t="s">
        <v>503</v>
      </c>
      <c r="P53" s="71" t="s">
        <v>503</v>
      </c>
      <c r="Q53" s="72" t="s">
        <v>503</v>
      </c>
      <c r="R53" s="72" t="s">
        <v>503</v>
      </c>
      <c r="S53" s="72" t="s">
        <v>503</v>
      </c>
      <c r="T53" s="72" t="s">
        <v>503</v>
      </c>
      <c r="U53" s="73" t="s">
        <v>503</v>
      </c>
      <c r="V53" s="155" t="s">
        <v>503</v>
      </c>
      <c r="W53" s="156" t="s">
        <v>503</v>
      </c>
      <c r="X53" s="63" t="s">
        <v>503</v>
      </c>
      <c r="Y53" s="63" t="s">
        <v>503</v>
      </c>
      <c r="Z53" s="63" t="s">
        <v>503</v>
      </c>
      <c r="AA53" s="64" t="s">
        <v>503</v>
      </c>
      <c r="AB53" s="50" t="s">
        <v>503</v>
      </c>
      <c r="AC53" s="51" t="s">
        <v>503</v>
      </c>
      <c r="AD53" s="51" t="s">
        <v>503</v>
      </c>
      <c r="AE53" s="51" t="s">
        <v>503</v>
      </c>
      <c r="AF53" s="51" t="s">
        <v>503</v>
      </c>
      <c r="AG53" s="52" t="s">
        <v>503</v>
      </c>
      <c r="AH53" s="53" t="s">
        <v>503</v>
      </c>
      <c r="AI53" s="54" t="s">
        <v>503</v>
      </c>
      <c r="AJ53" s="54" t="s">
        <v>503</v>
      </c>
      <c r="AK53" s="54" t="s">
        <v>503</v>
      </c>
      <c r="AL53" s="54" t="s">
        <v>503</v>
      </c>
    </row>
    <row r="54" spans="2:38" ht="3" hidden="1" customHeight="1">
      <c r="B54" s="454"/>
      <c r="C54" s="454"/>
      <c r="D54" s="455"/>
      <c r="E54" s="459"/>
      <c r="F54" s="460"/>
      <c r="G54" s="460"/>
      <c r="H54" s="460"/>
      <c r="I54" s="461"/>
      <c r="J54" s="71" t="s">
        <v>503</v>
      </c>
      <c r="K54" s="72" t="s">
        <v>503</v>
      </c>
      <c r="L54" s="72" t="s">
        <v>503</v>
      </c>
      <c r="M54" s="72" t="s">
        <v>503</v>
      </c>
      <c r="N54" s="72" t="s">
        <v>503</v>
      </c>
      <c r="O54" s="73" t="s">
        <v>503</v>
      </c>
      <c r="P54" s="71" t="s">
        <v>503</v>
      </c>
      <c r="Q54" s="72" t="s">
        <v>503</v>
      </c>
      <c r="R54" s="72" t="s">
        <v>503</v>
      </c>
      <c r="S54" s="72" t="s">
        <v>503</v>
      </c>
      <c r="T54" s="72" t="s">
        <v>503</v>
      </c>
      <c r="U54" s="73" t="s">
        <v>503</v>
      </c>
      <c r="V54" s="155" t="s">
        <v>503</v>
      </c>
      <c r="W54" s="156" t="s">
        <v>503</v>
      </c>
      <c r="X54" s="63" t="s">
        <v>503</v>
      </c>
      <c r="Y54" s="63" t="s">
        <v>503</v>
      </c>
      <c r="Z54" s="63" t="s">
        <v>503</v>
      </c>
      <c r="AA54" s="64" t="s">
        <v>503</v>
      </c>
      <c r="AB54" s="50" t="s">
        <v>503</v>
      </c>
      <c r="AC54" s="51" t="s">
        <v>503</v>
      </c>
      <c r="AD54" s="51" t="s">
        <v>503</v>
      </c>
      <c r="AE54" s="51" t="s">
        <v>503</v>
      </c>
      <c r="AF54" s="51" t="s">
        <v>503</v>
      </c>
      <c r="AG54" s="52" t="s">
        <v>503</v>
      </c>
      <c r="AH54" s="53" t="s">
        <v>503</v>
      </c>
      <c r="AI54" s="54" t="s">
        <v>503</v>
      </c>
      <c r="AJ54" s="54" t="s">
        <v>503</v>
      </c>
      <c r="AK54" s="54" t="s">
        <v>503</v>
      </c>
      <c r="AL54" s="54" t="s">
        <v>503</v>
      </c>
    </row>
    <row r="55" spans="2:38" ht="15.75" hidden="1">
      <c r="B55" s="454"/>
      <c r="C55" s="454"/>
      <c r="D55" s="455"/>
      <c r="E55" s="459"/>
      <c r="F55" s="460"/>
      <c r="G55" s="460"/>
      <c r="H55" s="460"/>
      <c r="I55" s="461"/>
      <c r="J55" s="71" t="s">
        <v>503</v>
      </c>
      <c r="K55" s="72" t="s">
        <v>503</v>
      </c>
      <c r="L55" s="72" t="s">
        <v>503</v>
      </c>
      <c r="M55" s="72" t="s">
        <v>503</v>
      </c>
      <c r="N55" s="72" t="s">
        <v>503</v>
      </c>
      <c r="O55" s="73" t="s">
        <v>503</v>
      </c>
      <c r="P55" s="71" t="s">
        <v>503</v>
      </c>
      <c r="Q55" s="72" t="s">
        <v>503</v>
      </c>
      <c r="R55" s="72" t="s">
        <v>503</v>
      </c>
      <c r="S55" s="72" t="s">
        <v>503</v>
      </c>
      <c r="T55" s="72" t="s">
        <v>503</v>
      </c>
      <c r="U55" s="73" t="s">
        <v>503</v>
      </c>
      <c r="V55" s="155" t="s">
        <v>503</v>
      </c>
      <c r="W55" s="156" t="s">
        <v>503</v>
      </c>
      <c r="X55" s="63" t="s">
        <v>503</v>
      </c>
      <c r="Y55" s="63" t="s">
        <v>503</v>
      </c>
      <c r="Z55" s="63" t="s">
        <v>503</v>
      </c>
      <c r="AA55" s="64" t="s">
        <v>503</v>
      </c>
      <c r="AB55" s="50" t="s">
        <v>503</v>
      </c>
      <c r="AC55" s="51" t="s">
        <v>503</v>
      </c>
      <c r="AD55" s="51" t="s">
        <v>503</v>
      </c>
      <c r="AE55" s="51" t="s">
        <v>503</v>
      </c>
      <c r="AF55" s="51" t="s">
        <v>503</v>
      </c>
      <c r="AG55" s="52" t="s">
        <v>503</v>
      </c>
      <c r="AH55" s="53" t="s">
        <v>503</v>
      </c>
      <c r="AI55" s="54" t="s">
        <v>503</v>
      </c>
      <c r="AJ55" s="54" t="s">
        <v>503</v>
      </c>
      <c r="AK55" s="54" t="s">
        <v>503</v>
      </c>
      <c r="AL55" s="54" t="s">
        <v>503</v>
      </c>
    </row>
    <row r="56" spans="2:38" ht="15.75" hidden="1">
      <c r="B56" s="454"/>
      <c r="C56" s="454"/>
      <c r="D56" s="455"/>
      <c r="E56" s="459"/>
      <c r="F56" s="460"/>
      <c r="G56" s="460"/>
      <c r="H56" s="460"/>
      <c r="I56" s="461"/>
      <c r="J56" s="71" t="s">
        <v>503</v>
      </c>
      <c r="K56" s="72" t="s">
        <v>503</v>
      </c>
      <c r="L56" s="72" t="s">
        <v>503</v>
      </c>
      <c r="M56" s="72" t="s">
        <v>503</v>
      </c>
      <c r="N56" s="72" t="s">
        <v>503</v>
      </c>
      <c r="O56" s="73" t="s">
        <v>503</v>
      </c>
      <c r="P56" s="71" t="s">
        <v>503</v>
      </c>
      <c r="Q56" s="72" t="s">
        <v>503</v>
      </c>
      <c r="R56" s="72" t="s">
        <v>503</v>
      </c>
      <c r="S56" s="72" t="s">
        <v>503</v>
      </c>
      <c r="T56" s="72" t="s">
        <v>503</v>
      </c>
      <c r="U56" s="73" t="s">
        <v>503</v>
      </c>
      <c r="V56" s="155" t="s">
        <v>503</v>
      </c>
      <c r="W56" s="156" t="s">
        <v>503</v>
      </c>
      <c r="X56" s="63" t="s">
        <v>503</v>
      </c>
      <c r="Y56" s="63" t="s">
        <v>503</v>
      </c>
      <c r="Z56" s="63" t="s">
        <v>503</v>
      </c>
      <c r="AA56" s="64" t="s">
        <v>503</v>
      </c>
      <c r="AB56" s="50" t="s">
        <v>503</v>
      </c>
      <c r="AC56" s="51" t="s">
        <v>503</v>
      </c>
      <c r="AD56" s="51" t="s">
        <v>503</v>
      </c>
      <c r="AE56" s="51" t="s">
        <v>503</v>
      </c>
      <c r="AF56" s="51" t="s">
        <v>503</v>
      </c>
      <c r="AG56" s="52" t="s">
        <v>503</v>
      </c>
      <c r="AH56" s="53" t="s">
        <v>503</v>
      </c>
      <c r="AI56" s="54" t="s">
        <v>503</v>
      </c>
      <c r="AJ56" s="54" t="s">
        <v>503</v>
      </c>
      <c r="AK56" s="54" t="s">
        <v>503</v>
      </c>
      <c r="AL56" s="54" t="s">
        <v>503</v>
      </c>
    </row>
    <row r="57" spans="2:38" ht="16.5" thickBot="1">
      <c r="B57" s="454"/>
      <c r="C57" s="454"/>
      <c r="D57" s="455"/>
      <c r="E57" s="462"/>
      <c r="F57" s="463"/>
      <c r="G57" s="463"/>
      <c r="H57" s="463"/>
      <c r="I57" s="464"/>
      <c r="J57" s="74" t="s">
        <v>503</v>
      </c>
      <c r="K57" s="75" t="s">
        <v>503</v>
      </c>
      <c r="L57" s="75" t="s">
        <v>503</v>
      </c>
      <c r="M57" s="75" t="s">
        <v>503</v>
      </c>
      <c r="N57" s="75" t="s">
        <v>503</v>
      </c>
      <c r="O57" s="76" t="s">
        <v>503</v>
      </c>
      <c r="P57" s="74" t="s">
        <v>503</v>
      </c>
      <c r="Q57" s="75" t="s">
        <v>503</v>
      </c>
      <c r="R57" s="75" t="s">
        <v>503</v>
      </c>
      <c r="S57" s="75" t="s">
        <v>503</v>
      </c>
      <c r="T57" s="75" t="s">
        <v>503</v>
      </c>
      <c r="U57" s="76" t="s">
        <v>503</v>
      </c>
      <c r="V57" s="158" t="s">
        <v>503</v>
      </c>
      <c r="W57" s="159" t="s">
        <v>503</v>
      </c>
      <c r="X57" s="66" t="s">
        <v>503</v>
      </c>
      <c r="Y57" s="66" t="s">
        <v>503</v>
      </c>
      <c r="Z57" s="66" t="s">
        <v>503</v>
      </c>
      <c r="AA57" s="67" t="s">
        <v>503</v>
      </c>
      <c r="AB57" s="55" t="s">
        <v>503</v>
      </c>
      <c r="AC57" s="56" t="s">
        <v>503</v>
      </c>
      <c r="AD57" s="56" t="s">
        <v>503</v>
      </c>
      <c r="AE57" s="56" t="s">
        <v>503</v>
      </c>
      <c r="AF57" s="56" t="s">
        <v>503</v>
      </c>
      <c r="AG57" s="57" t="s">
        <v>503</v>
      </c>
      <c r="AH57" s="53" t="s">
        <v>503</v>
      </c>
      <c r="AI57" s="54" t="s">
        <v>503</v>
      </c>
      <c r="AJ57" s="54" t="s">
        <v>503</v>
      </c>
      <c r="AK57" s="54" t="s">
        <v>503</v>
      </c>
      <c r="AL57" s="54" t="s">
        <v>503</v>
      </c>
    </row>
    <row r="58" spans="2:38" ht="15" customHeight="1">
      <c r="J58" s="456" t="s">
        <v>515</v>
      </c>
      <c r="K58" s="457"/>
      <c r="L58" s="457"/>
      <c r="M58" s="457"/>
      <c r="N58" s="457"/>
      <c r="O58" s="458"/>
      <c r="P58" s="456" t="s">
        <v>516</v>
      </c>
      <c r="Q58" s="457"/>
      <c r="R58" s="457"/>
      <c r="S58" s="457"/>
      <c r="T58" s="457"/>
      <c r="U58" s="458"/>
      <c r="V58" s="456" t="s">
        <v>517</v>
      </c>
      <c r="W58" s="457"/>
      <c r="X58" s="457"/>
      <c r="Y58" s="457"/>
      <c r="Z58" s="457"/>
      <c r="AA58" s="458"/>
      <c r="AB58" s="456" t="s">
        <v>518</v>
      </c>
      <c r="AC58" s="505"/>
      <c r="AD58" s="457"/>
      <c r="AE58" s="457"/>
      <c r="AF58" s="457"/>
      <c r="AG58" s="457"/>
      <c r="AH58" s="456" t="s">
        <v>519</v>
      </c>
      <c r="AI58" s="457"/>
      <c r="AJ58" s="457"/>
      <c r="AK58" s="457"/>
      <c r="AL58" s="458"/>
    </row>
    <row r="59" spans="2:38" ht="15" customHeight="1">
      <c r="J59" s="459"/>
      <c r="K59" s="460"/>
      <c r="L59" s="460"/>
      <c r="M59" s="460"/>
      <c r="N59" s="460"/>
      <c r="O59" s="461"/>
      <c r="P59" s="459"/>
      <c r="Q59" s="460"/>
      <c r="R59" s="460"/>
      <c r="S59" s="460"/>
      <c r="T59" s="460"/>
      <c r="U59" s="461"/>
      <c r="V59" s="459"/>
      <c r="W59" s="460"/>
      <c r="X59" s="460"/>
      <c r="Y59" s="460"/>
      <c r="Z59" s="460"/>
      <c r="AA59" s="461"/>
      <c r="AB59" s="459"/>
      <c r="AC59" s="460"/>
      <c r="AD59" s="460"/>
      <c r="AE59" s="460"/>
      <c r="AF59" s="460"/>
      <c r="AG59" s="460"/>
      <c r="AH59" s="475"/>
      <c r="AI59" s="460"/>
      <c r="AJ59" s="460"/>
      <c r="AK59" s="460"/>
      <c r="AL59" s="461"/>
    </row>
    <row r="60" spans="2:38" ht="15" customHeight="1">
      <c r="J60" s="459"/>
      <c r="K60" s="460"/>
      <c r="L60" s="460"/>
      <c r="M60" s="460"/>
      <c r="N60" s="460"/>
      <c r="O60" s="461"/>
      <c r="P60" s="459"/>
      <c r="Q60" s="460"/>
      <c r="R60" s="460"/>
      <c r="S60" s="460"/>
      <c r="T60" s="460"/>
      <c r="U60" s="461"/>
      <c r="V60" s="459"/>
      <c r="W60" s="460"/>
      <c r="X60" s="460"/>
      <c r="Y60" s="460"/>
      <c r="Z60" s="460"/>
      <c r="AA60" s="461"/>
      <c r="AB60" s="459"/>
      <c r="AC60" s="460"/>
      <c r="AD60" s="460"/>
      <c r="AE60" s="460"/>
      <c r="AF60" s="460"/>
      <c r="AG60" s="460"/>
      <c r="AH60" s="475"/>
      <c r="AI60" s="460"/>
      <c r="AJ60" s="460"/>
      <c r="AK60" s="460"/>
      <c r="AL60" s="461"/>
    </row>
    <row r="61" spans="2:38" ht="15" customHeight="1">
      <c r="J61" s="459"/>
      <c r="K61" s="460"/>
      <c r="L61" s="460"/>
      <c r="M61" s="460"/>
      <c r="N61" s="460"/>
      <c r="O61" s="461"/>
      <c r="P61" s="459"/>
      <c r="Q61" s="460"/>
      <c r="R61" s="460"/>
      <c r="S61" s="460"/>
      <c r="T61" s="460"/>
      <c r="U61" s="461"/>
      <c r="V61" s="459"/>
      <c r="W61" s="460"/>
      <c r="X61" s="460"/>
      <c r="Y61" s="460"/>
      <c r="Z61" s="460"/>
      <c r="AA61" s="461"/>
      <c r="AB61" s="459"/>
      <c r="AC61" s="460"/>
      <c r="AD61" s="460"/>
      <c r="AE61" s="460"/>
      <c r="AF61" s="460"/>
      <c r="AG61" s="460"/>
      <c r="AH61" s="459"/>
      <c r="AI61" s="460"/>
      <c r="AJ61" s="460"/>
      <c r="AK61" s="460"/>
      <c r="AL61" s="461"/>
    </row>
    <row r="62" spans="2:38" ht="15" customHeight="1">
      <c r="J62" s="459"/>
      <c r="K62" s="460"/>
      <c r="L62" s="460"/>
      <c r="M62" s="460"/>
      <c r="N62" s="460"/>
      <c r="O62" s="461"/>
      <c r="P62" s="459"/>
      <c r="Q62" s="460"/>
      <c r="R62" s="460"/>
      <c r="S62" s="460"/>
      <c r="T62" s="460"/>
      <c r="U62" s="461"/>
      <c r="V62" s="459"/>
      <c r="W62" s="460"/>
      <c r="X62" s="460"/>
      <c r="Y62" s="460"/>
      <c r="Z62" s="460"/>
      <c r="AA62" s="461"/>
      <c r="AB62" s="459"/>
      <c r="AC62" s="460"/>
      <c r="AD62" s="460"/>
      <c r="AE62" s="460"/>
      <c r="AF62" s="460"/>
      <c r="AG62" s="460"/>
      <c r="AH62" s="459"/>
      <c r="AI62" s="460"/>
      <c r="AJ62" s="460"/>
      <c r="AK62" s="460"/>
      <c r="AL62" s="461"/>
    </row>
    <row r="63" spans="2:38" ht="28.5" customHeight="1" thickBot="1">
      <c r="J63" s="462"/>
      <c r="K63" s="463"/>
      <c r="L63" s="463"/>
      <c r="M63" s="463"/>
      <c r="N63" s="463"/>
      <c r="O63" s="464"/>
      <c r="P63" s="462"/>
      <c r="Q63" s="463"/>
      <c r="R63" s="463"/>
      <c r="S63" s="463"/>
      <c r="T63" s="463"/>
      <c r="U63" s="464"/>
      <c r="V63" s="462"/>
      <c r="W63" s="463"/>
      <c r="X63" s="463"/>
      <c r="Y63" s="463"/>
      <c r="Z63" s="463"/>
      <c r="AA63" s="464"/>
      <c r="AB63" s="462"/>
      <c r="AC63" s="463"/>
      <c r="AD63" s="463"/>
      <c r="AE63" s="463"/>
      <c r="AF63" s="463"/>
      <c r="AG63" s="463"/>
      <c r="AH63" s="462"/>
      <c r="AI63" s="463"/>
      <c r="AJ63" s="463"/>
      <c r="AK63" s="463"/>
      <c r="AL63" s="46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4"/>
  <sheetViews>
    <sheetView tabSelected="1" zoomScale="66" zoomScaleNormal="66" workbookViewId="0">
      <selection activeCell="P10" sqref="A9:P14"/>
    </sheetView>
  </sheetViews>
  <sheetFormatPr baseColWidth="10" defaultColWidth="11.42578125" defaultRowHeight="15"/>
  <cols>
    <col min="1" max="1" width="18.42578125" style="77" customWidth="1"/>
    <col min="2" max="2" width="38.7109375" style="77" customWidth="1"/>
    <col min="3" max="3" width="15.5703125" customWidth="1"/>
    <col min="4" max="4" width="40.8554687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44.140625" customWidth="1"/>
    <col min="16" max="16" width="16.5703125" customWidth="1"/>
    <col min="17" max="17" width="14.28515625" customWidth="1"/>
    <col min="18" max="18" width="17.85546875" customWidth="1"/>
    <col min="19" max="19" width="15.140625" customWidth="1"/>
    <col min="20" max="20" width="39.140625" customWidth="1"/>
    <col min="21" max="176" width="11.42578125" style="6"/>
  </cols>
  <sheetData>
    <row r="1" spans="1:278" s="126" customFormat="1" ht="16.5" customHeight="1">
      <c r="A1" s="415"/>
      <c r="B1" s="416"/>
      <c r="C1" s="416"/>
      <c r="D1" s="555" t="s">
        <v>520</v>
      </c>
      <c r="E1" s="555"/>
      <c r="F1" s="555"/>
      <c r="G1" s="555"/>
      <c r="H1" s="555"/>
      <c r="I1" s="555"/>
      <c r="J1" s="555"/>
      <c r="K1" s="555"/>
      <c r="L1" s="555"/>
      <c r="M1" s="555"/>
      <c r="N1" s="555"/>
      <c r="O1" s="555"/>
      <c r="P1" s="555"/>
      <c r="Q1" s="556"/>
      <c r="R1" s="407" t="s">
        <v>275</v>
      </c>
      <c r="S1" s="407"/>
      <c r="T1" s="40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7"/>
      <c r="B2" s="418"/>
      <c r="C2" s="418"/>
      <c r="D2" s="557"/>
      <c r="E2" s="557"/>
      <c r="F2" s="557"/>
      <c r="G2" s="557"/>
      <c r="H2" s="557"/>
      <c r="I2" s="557"/>
      <c r="J2" s="557"/>
      <c r="K2" s="557"/>
      <c r="L2" s="557"/>
      <c r="M2" s="557"/>
      <c r="N2" s="557"/>
      <c r="O2" s="557"/>
      <c r="P2" s="557"/>
      <c r="Q2" s="558"/>
      <c r="R2" s="407"/>
      <c r="S2" s="407"/>
      <c r="T2" s="40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557"/>
      <c r="E3" s="557"/>
      <c r="F3" s="557"/>
      <c r="G3" s="557"/>
      <c r="H3" s="557"/>
      <c r="I3" s="557"/>
      <c r="J3" s="557"/>
      <c r="K3" s="557"/>
      <c r="L3" s="557"/>
      <c r="M3" s="557"/>
      <c r="N3" s="557"/>
      <c r="O3" s="557"/>
      <c r="P3" s="557"/>
      <c r="Q3" s="558"/>
      <c r="R3" s="407"/>
      <c r="S3" s="407"/>
      <c r="T3" s="40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8" t="s">
        <v>276</v>
      </c>
      <c r="B4" s="409"/>
      <c r="C4" s="410"/>
      <c r="D4" s="411" t="str">
        <f>'Mapa Final'!D4</f>
        <v>Gestión financiera y presupuestal</v>
      </c>
      <c r="E4" s="412"/>
      <c r="F4" s="412"/>
      <c r="G4" s="412"/>
      <c r="H4" s="412"/>
      <c r="I4" s="412"/>
      <c r="J4" s="412"/>
      <c r="K4" s="412"/>
      <c r="L4" s="412"/>
      <c r="M4" s="412"/>
      <c r="N4" s="413"/>
      <c r="O4" s="414"/>
      <c r="P4" s="414"/>
      <c r="Q4" s="41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86.25" customHeight="1">
      <c r="A5" s="408" t="s">
        <v>278</v>
      </c>
      <c r="B5" s="409"/>
      <c r="C5" s="410"/>
      <c r="D5" s="419"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0"/>
      <c r="F5" s="420"/>
      <c r="G5" s="420"/>
      <c r="H5" s="420"/>
      <c r="I5" s="420"/>
      <c r="J5" s="420"/>
      <c r="K5" s="420"/>
      <c r="L5" s="420"/>
      <c r="M5" s="420"/>
      <c r="N5" s="42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8" t="s">
        <v>280</v>
      </c>
      <c r="B6" s="409"/>
      <c r="C6" s="410"/>
      <c r="D6" s="419" t="str">
        <f>'Mapa Final'!D6</f>
        <v>Unidad de Planeación – División de Programación Presupuestal - Unidad de Presupuesto - Divisiones de Ejecución Presupuestal, Tesorería y Contabilidad.</v>
      </c>
      <c r="E6" s="420"/>
      <c r="F6" s="420"/>
      <c r="G6" s="420"/>
      <c r="H6" s="420"/>
      <c r="I6" s="420"/>
      <c r="J6" s="420"/>
      <c r="K6" s="420"/>
      <c r="L6" s="420"/>
      <c r="M6" s="420"/>
      <c r="N6" s="42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thickTop="1" thickBot="1">
      <c r="A7" s="550" t="s">
        <v>521</v>
      </c>
      <c r="B7" s="551"/>
      <c r="C7" s="551"/>
      <c r="D7" s="551"/>
      <c r="E7" s="551"/>
      <c r="F7" s="552"/>
      <c r="G7" s="142"/>
      <c r="H7" s="553" t="s">
        <v>522</v>
      </c>
      <c r="I7" s="553"/>
      <c r="J7" s="553"/>
      <c r="K7" s="553" t="s">
        <v>523</v>
      </c>
      <c r="L7" s="553"/>
      <c r="M7" s="553"/>
      <c r="N7" s="554" t="s">
        <v>524</v>
      </c>
      <c r="O7" s="559" t="s">
        <v>525</v>
      </c>
      <c r="P7" s="561" t="s">
        <v>526</v>
      </c>
      <c r="Q7" s="562"/>
      <c r="R7" s="561" t="s">
        <v>527</v>
      </c>
      <c r="S7" s="562"/>
      <c r="T7" s="563" t="s">
        <v>528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30</v>
      </c>
      <c r="B8" s="150" t="s">
        <v>288</v>
      </c>
      <c r="C8" s="151" t="s">
        <v>228</v>
      </c>
      <c r="D8" s="143" t="s">
        <v>289</v>
      </c>
      <c r="E8" s="174" t="s">
        <v>232</v>
      </c>
      <c r="F8" s="174" t="s">
        <v>234</v>
      </c>
      <c r="G8" s="174" t="s">
        <v>236</v>
      </c>
      <c r="H8" s="144" t="s">
        <v>529</v>
      </c>
      <c r="I8" s="144" t="s">
        <v>530</v>
      </c>
      <c r="J8" s="144" t="s">
        <v>531</v>
      </c>
      <c r="K8" s="144" t="s">
        <v>529</v>
      </c>
      <c r="L8" s="144" t="s">
        <v>532</v>
      </c>
      <c r="M8" s="144" t="s">
        <v>531</v>
      </c>
      <c r="N8" s="554"/>
      <c r="O8" s="560"/>
      <c r="P8" s="145" t="s">
        <v>533</v>
      </c>
      <c r="Q8" s="145" t="s">
        <v>534</v>
      </c>
      <c r="R8" s="145" t="s">
        <v>535</v>
      </c>
      <c r="S8" s="145" t="s">
        <v>536</v>
      </c>
      <c r="T8" s="563"/>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548"/>
      <c r="B9" s="549"/>
      <c r="C9" s="549"/>
      <c r="D9" s="549"/>
      <c r="E9" s="549"/>
      <c r="F9" s="549"/>
      <c r="G9" s="549"/>
      <c r="H9" s="549"/>
      <c r="I9" s="549"/>
      <c r="J9" s="549"/>
      <c r="K9" s="549"/>
      <c r="L9" s="549"/>
      <c r="M9" s="549"/>
      <c r="N9" s="549"/>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533">
        <f>'Mapa Final'!A10</f>
        <v>1</v>
      </c>
      <c r="B10" s="506" t="str">
        <f>'Mapa Final'!B10</f>
        <v>INCUMPLIMIENTO EN OBLIGACIONES TRIBUTARIAS 
ivonne y johana</v>
      </c>
      <c r="C10" s="536" t="str">
        <f>'Mapa Final'!C10</f>
        <v>Afectación Económica</v>
      </c>
      <c r="D10" s="536"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
      <c r="E10" s="539" t="str">
        <f>'Mapa Final'!E10</f>
        <v>Presentación y/o pago inoportuno, y/o diligenciamiento errado de las obligaciones tributarias</v>
      </c>
      <c r="F10" s="539" t="str">
        <f>'Mapa Final'!F10</f>
        <v>Posibilidad de afectación economica por la Presentación y/o pago inoportuno, y/o diligenciamiento errado de las obligaciones tributarias</v>
      </c>
      <c r="G10" s="539" t="str">
        <f>'Mapa Final'!G10</f>
        <v>Ejecución y Administración de Procesos</v>
      </c>
      <c r="H10" s="542" t="str">
        <f>'Mapa Final'!I10</f>
        <v>Media</v>
      </c>
      <c r="I10" s="545" t="str">
        <f>'Mapa Final'!L10</f>
        <v>Moderado</v>
      </c>
      <c r="J10" s="517" t="str">
        <f>'Mapa Final'!N10</f>
        <v>Moderado</v>
      </c>
      <c r="K10" s="520" t="str">
        <f>'Mapa Final'!AA10</f>
        <v>Baja</v>
      </c>
      <c r="L10" s="520" t="str">
        <f>'Mapa Final'!AE10</f>
        <v>Moderado</v>
      </c>
      <c r="M10" s="523" t="str">
        <f>'Mapa Final'!AG10</f>
        <v>Moderado</v>
      </c>
      <c r="N10" s="520" t="str">
        <f>'Mapa Final'!AH10</f>
        <v>Reducir(mitigar)</v>
      </c>
      <c r="O10" s="514" t="str">
        <f>CONCATENATE("1-",'Mapa Final'!P10," 2-",'Mapa Final'!P11," 3- ",'Mapa Final'!P12," 4- ",'Mapa Final'!P13," 5- ",'Mapa Final'!P14," 6- ",'Mapa Final'!P15)</f>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
      <c r="P10" s="530"/>
      <c r="Q10" s="508" t="s">
        <v>10</v>
      </c>
      <c r="R10" s="529">
        <v>44562</v>
      </c>
      <c r="S10" s="529">
        <v>44651</v>
      </c>
      <c r="T10" s="514" t="s">
        <v>537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534"/>
      <c r="B11" s="368"/>
      <c r="C11" s="537"/>
      <c r="D11" s="537"/>
      <c r="E11" s="540"/>
      <c r="F11" s="540"/>
      <c r="G11" s="540"/>
      <c r="H11" s="543"/>
      <c r="I11" s="546"/>
      <c r="J11" s="518"/>
      <c r="K11" s="521"/>
      <c r="L11" s="521"/>
      <c r="M11" s="524"/>
      <c r="N11" s="521"/>
      <c r="O11" s="515"/>
      <c r="P11" s="531"/>
      <c r="Q11" s="509"/>
      <c r="R11" s="509"/>
      <c r="S11" s="509"/>
      <c r="T11" s="51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534"/>
      <c r="B12" s="368"/>
      <c r="C12" s="537"/>
      <c r="D12" s="537"/>
      <c r="E12" s="540"/>
      <c r="F12" s="540"/>
      <c r="G12" s="540"/>
      <c r="H12" s="543"/>
      <c r="I12" s="546"/>
      <c r="J12" s="518"/>
      <c r="K12" s="521"/>
      <c r="L12" s="521"/>
      <c r="M12" s="524"/>
      <c r="N12" s="521"/>
      <c r="O12" s="515"/>
      <c r="P12" s="531"/>
      <c r="Q12" s="509"/>
      <c r="R12" s="509"/>
      <c r="S12" s="509"/>
      <c r="T12" s="51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534"/>
      <c r="B13" s="368"/>
      <c r="C13" s="537"/>
      <c r="D13" s="537"/>
      <c r="E13" s="540"/>
      <c r="F13" s="540"/>
      <c r="G13" s="540"/>
      <c r="H13" s="543"/>
      <c r="I13" s="546"/>
      <c r="J13" s="518"/>
      <c r="K13" s="521"/>
      <c r="L13" s="521"/>
      <c r="M13" s="524"/>
      <c r="N13" s="521"/>
      <c r="O13" s="515"/>
      <c r="P13" s="531"/>
      <c r="Q13" s="509"/>
      <c r="R13" s="509"/>
      <c r="S13" s="509"/>
      <c r="T13" s="51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12.25" customHeight="1" thickBot="1">
      <c r="A14" s="535"/>
      <c r="B14" s="507"/>
      <c r="C14" s="538"/>
      <c r="D14" s="538"/>
      <c r="E14" s="541"/>
      <c r="F14" s="541"/>
      <c r="G14" s="541"/>
      <c r="H14" s="544"/>
      <c r="I14" s="547"/>
      <c r="J14" s="519"/>
      <c r="K14" s="522"/>
      <c r="L14" s="522"/>
      <c r="M14" s="525"/>
      <c r="N14" s="522"/>
      <c r="O14" s="516"/>
      <c r="P14" s="532"/>
      <c r="Q14" s="510"/>
      <c r="R14" s="510"/>
      <c r="S14" s="510"/>
      <c r="T14" s="51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533">
        <f>'Mapa Final'!A16</f>
        <v>2</v>
      </c>
      <c r="B15" s="506" t="str">
        <f>'Mapa Final'!B16</f>
        <v>BAJA EJECUCIÓN PRESUPUESTAL
william</v>
      </c>
      <c r="C15" s="536" t="str">
        <f>'Mapa Final'!C16</f>
        <v>Incumplimiento de las metas establecidas</v>
      </c>
      <c r="D15" s="536" t="str">
        <f>'Mapa Final'!D16</f>
        <v xml:space="preserve">1. Falta de seguimiento a la ejecución presupuestal, por parte de cada una de las unidades que son responsables de la ejecución de las partidas. 
</v>
      </c>
      <c r="E15" s="539" t="str">
        <f>'Mapa Final'!E16</f>
        <v>poco seguimiento por parte de los responsables de diferentes contratos que tiene la entidad.</v>
      </c>
      <c r="F15" s="539" t="str">
        <f>'Mapa Final'!F16</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G15" s="539" t="str">
        <f>'Mapa Final'!G16</f>
        <v>Ejecución y Administración de Procesos</v>
      </c>
      <c r="H15" s="542" t="str">
        <f>'Mapa Final'!I16</f>
        <v>Alta</v>
      </c>
      <c r="I15" s="545" t="str">
        <f>'Mapa Final'!L16</f>
        <v>Mayor</v>
      </c>
      <c r="J15" s="517" t="str">
        <f>'Mapa Final'!N16</f>
        <v xml:space="preserve">Alto </v>
      </c>
      <c r="K15" s="520" t="str">
        <f>'Mapa Final'!AA16</f>
        <v>Baja</v>
      </c>
      <c r="L15" s="520" t="str">
        <f>'Mapa Final'!AE16</f>
        <v>Mayor</v>
      </c>
      <c r="M15" s="523" t="str">
        <f>'Mapa Final'!AG16</f>
        <v xml:space="preserve">Alto </v>
      </c>
      <c r="N15" s="520" t="str">
        <f>'Mapa Final'!AH16</f>
        <v>Reducir(compartir)</v>
      </c>
      <c r="O15" s="514" t="s">
        <v>538</v>
      </c>
      <c r="P15" s="530"/>
      <c r="Q15" s="508" t="s">
        <v>10</v>
      </c>
      <c r="R15" s="529">
        <v>44562</v>
      </c>
      <c r="S15" s="529">
        <v>44651</v>
      </c>
      <c r="T15" s="514" t="s">
        <v>539</v>
      </c>
      <c r="U15" s="34"/>
      <c r="V15" s="34"/>
    </row>
    <row r="16" spans="1:278">
      <c r="A16" s="534"/>
      <c r="B16" s="368"/>
      <c r="C16" s="537"/>
      <c r="D16" s="537"/>
      <c r="E16" s="540"/>
      <c r="F16" s="540"/>
      <c r="G16" s="540"/>
      <c r="H16" s="543"/>
      <c r="I16" s="546"/>
      <c r="J16" s="518"/>
      <c r="K16" s="521"/>
      <c r="L16" s="521"/>
      <c r="M16" s="524"/>
      <c r="N16" s="521"/>
      <c r="O16" s="515"/>
      <c r="P16" s="531"/>
      <c r="Q16" s="509"/>
      <c r="R16" s="509"/>
      <c r="S16" s="509"/>
      <c r="T16" s="515"/>
      <c r="U16" s="34"/>
      <c r="V16" s="34"/>
    </row>
    <row r="17" spans="1:22">
      <c r="A17" s="534"/>
      <c r="B17" s="368"/>
      <c r="C17" s="537"/>
      <c r="D17" s="537"/>
      <c r="E17" s="540"/>
      <c r="F17" s="540"/>
      <c r="G17" s="540"/>
      <c r="H17" s="543"/>
      <c r="I17" s="546"/>
      <c r="J17" s="518"/>
      <c r="K17" s="521"/>
      <c r="L17" s="521"/>
      <c r="M17" s="524"/>
      <c r="N17" s="521"/>
      <c r="O17" s="515"/>
      <c r="P17" s="531"/>
      <c r="Q17" s="509"/>
      <c r="R17" s="509"/>
      <c r="S17" s="509"/>
      <c r="T17" s="515"/>
      <c r="U17" s="34"/>
      <c r="V17" s="34"/>
    </row>
    <row r="18" spans="1:22">
      <c r="A18" s="534"/>
      <c r="B18" s="368"/>
      <c r="C18" s="537"/>
      <c r="D18" s="537"/>
      <c r="E18" s="540"/>
      <c r="F18" s="540"/>
      <c r="G18" s="540"/>
      <c r="H18" s="543"/>
      <c r="I18" s="546"/>
      <c r="J18" s="518"/>
      <c r="K18" s="521"/>
      <c r="L18" s="521"/>
      <c r="M18" s="524"/>
      <c r="N18" s="521"/>
      <c r="O18" s="515"/>
      <c r="P18" s="531"/>
      <c r="Q18" s="509"/>
      <c r="R18" s="509"/>
      <c r="S18" s="509"/>
      <c r="T18" s="515"/>
      <c r="U18" s="34"/>
      <c r="V18" s="34"/>
    </row>
    <row r="19" spans="1:22" ht="185.25" customHeight="1" thickBot="1">
      <c r="A19" s="535"/>
      <c r="B19" s="507"/>
      <c r="C19" s="538"/>
      <c r="D19" s="538"/>
      <c r="E19" s="541"/>
      <c r="F19" s="541"/>
      <c r="G19" s="541"/>
      <c r="H19" s="544"/>
      <c r="I19" s="547"/>
      <c r="J19" s="519"/>
      <c r="K19" s="522"/>
      <c r="L19" s="522"/>
      <c r="M19" s="525"/>
      <c r="N19" s="522"/>
      <c r="O19" s="516"/>
      <c r="P19" s="532"/>
      <c r="Q19" s="510"/>
      <c r="R19" s="510"/>
      <c r="S19" s="510"/>
      <c r="T19" s="516"/>
      <c r="U19" s="34"/>
      <c r="V19" s="34"/>
    </row>
    <row r="20" spans="1:22" ht="50.25" customHeight="1">
      <c r="A20" s="533">
        <f>'Mapa Final'!A19</f>
        <v>3</v>
      </c>
      <c r="B20" s="506" t="str">
        <f>'Mapa Final'!B19</f>
        <v>INCUMPLIMIENTO EN EL PAGO DE OBLIGACIONES
ivonne y johana</v>
      </c>
      <c r="C20" s="536" t="str">
        <f>'Mapa Final'!C19</f>
        <v>Afectación Económica</v>
      </c>
      <c r="D20" s="536" t="str">
        <f>'Mapa Final'!D19</f>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
      <c r="E20" s="539" t="str">
        <f>'Mapa Final'!E19</f>
        <v>Fallas tecnologicas, operativas, administrativas que retracen o impidan el pago oportuno de la obligación</v>
      </c>
      <c r="F20" s="539" t="str">
        <f>'Mapa Final'!F19</f>
        <v>Posibilidad de Afectación Económica por fallas tecnologicas, operativas y/o administrativas que retracen o impidan el pago oportuno de la obligación</v>
      </c>
      <c r="G20" s="539" t="str">
        <f>'Mapa Final'!G19</f>
        <v>Ejecución y Administración de Procesos</v>
      </c>
      <c r="H20" s="542" t="str">
        <f>'Mapa Final'!I19</f>
        <v>Alta</v>
      </c>
      <c r="I20" s="545" t="str">
        <f>'Mapa Final'!L19</f>
        <v>Mayor</v>
      </c>
      <c r="J20" s="517" t="str">
        <f>'Mapa Final'!N19</f>
        <v xml:space="preserve">Alto </v>
      </c>
      <c r="K20" s="520" t="str">
        <f>'Mapa Final'!AA19</f>
        <v>Media</v>
      </c>
      <c r="L20" s="520" t="str">
        <f>'Mapa Final'!AE19</f>
        <v>Mayor</v>
      </c>
      <c r="M20" s="523" t="str">
        <f>'Mapa Final'!AG19</f>
        <v xml:space="preserve">Alto </v>
      </c>
      <c r="N20" s="520" t="str">
        <f>'Mapa Final'!AH19</f>
        <v>Reducir(mitigar)</v>
      </c>
      <c r="O20" s="514" t="str">
        <f>CONCATENATE("  1-",'Mapa Final'!P19,"  2-",'Mapa Final'!P20,"  3-",'Mapa Final'!P21,"  4-",'Mapa Final'!P22)</f>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
      <c r="P20" s="530"/>
      <c r="Q20" s="508" t="s">
        <v>10</v>
      </c>
      <c r="R20" s="529">
        <v>44562</v>
      </c>
      <c r="S20" s="529">
        <v>44651</v>
      </c>
      <c r="T20" s="514" t="s">
        <v>540</v>
      </c>
    </row>
    <row r="21" spans="1:22" ht="50.25" customHeight="1">
      <c r="A21" s="534"/>
      <c r="B21" s="368"/>
      <c r="C21" s="537"/>
      <c r="D21" s="537"/>
      <c r="E21" s="540"/>
      <c r="F21" s="540"/>
      <c r="G21" s="540"/>
      <c r="H21" s="543"/>
      <c r="I21" s="546"/>
      <c r="J21" s="518"/>
      <c r="K21" s="521"/>
      <c r="L21" s="521"/>
      <c r="M21" s="524"/>
      <c r="N21" s="521"/>
      <c r="O21" s="515"/>
      <c r="P21" s="531"/>
      <c r="Q21" s="509"/>
      <c r="R21" s="509"/>
      <c r="S21" s="509"/>
      <c r="T21" s="515"/>
    </row>
    <row r="22" spans="1:22" ht="50.25" customHeight="1">
      <c r="A22" s="534"/>
      <c r="B22" s="368"/>
      <c r="C22" s="537"/>
      <c r="D22" s="537"/>
      <c r="E22" s="540"/>
      <c r="F22" s="540"/>
      <c r="G22" s="540"/>
      <c r="H22" s="543"/>
      <c r="I22" s="546"/>
      <c r="J22" s="518"/>
      <c r="K22" s="521"/>
      <c r="L22" s="521"/>
      <c r="M22" s="524"/>
      <c r="N22" s="521"/>
      <c r="O22" s="515"/>
      <c r="P22" s="531"/>
      <c r="Q22" s="509"/>
      <c r="R22" s="509"/>
      <c r="S22" s="509"/>
      <c r="T22" s="515"/>
    </row>
    <row r="23" spans="1:22" ht="50.25" customHeight="1">
      <c r="A23" s="534"/>
      <c r="B23" s="368"/>
      <c r="C23" s="537"/>
      <c r="D23" s="537"/>
      <c r="E23" s="540"/>
      <c r="F23" s="540"/>
      <c r="G23" s="540"/>
      <c r="H23" s="543"/>
      <c r="I23" s="546"/>
      <c r="J23" s="518"/>
      <c r="K23" s="521"/>
      <c r="L23" s="521"/>
      <c r="M23" s="524"/>
      <c r="N23" s="521"/>
      <c r="O23" s="515"/>
      <c r="P23" s="531"/>
      <c r="Q23" s="509"/>
      <c r="R23" s="509"/>
      <c r="S23" s="509"/>
      <c r="T23" s="515"/>
    </row>
    <row r="24" spans="1:22" ht="50.25" customHeight="1" thickBot="1">
      <c r="A24" s="535"/>
      <c r="B24" s="507"/>
      <c r="C24" s="538"/>
      <c r="D24" s="538"/>
      <c r="E24" s="541"/>
      <c r="F24" s="541"/>
      <c r="G24" s="541"/>
      <c r="H24" s="544"/>
      <c r="I24" s="547"/>
      <c r="J24" s="519"/>
      <c r="K24" s="522"/>
      <c r="L24" s="522"/>
      <c r="M24" s="525"/>
      <c r="N24" s="522"/>
      <c r="O24" s="516"/>
      <c r="P24" s="532"/>
      <c r="Q24" s="510"/>
      <c r="R24" s="510"/>
      <c r="S24" s="510"/>
      <c r="T24" s="516"/>
    </row>
    <row r="25" spans="1:22" ht="37.5" customHeight="1">
      <c r="A25" s="533">
        <f>'Mapa Final'!A23</f>
        <v>4</v>
      </c>
      <c r="B25" s="506" t="str">
        <f>'Mapa Final'!B23</f>
        <v>CORRUPCIÓN
maria angelica y sergio</v>
      </c>
      <c r="C25" s="536" t="str">
        <f>'Mapa Final'!C23</f>
        <v>Reputacional(Corrupción)</v>
      </c>
      <c r="D25" s="536" t="str">
        <f>'Mapa Final'!D23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39" t="str">
        <f>'Mapa Final'!E23</f>
        <v>Carencia de transparencia, imparcialidad, moralidad y ética Judicial</v>
      </c>
      <c r="F25" s="539" t="str">
        <f>'Mapa Final'!F23</f>
        <v>Posibilidad de afectar la Reputación(Corrupción) de la Entidad debido a la carencia de transparencia, imparcialidad, moralidad y ética Judicial</v>
      </c>
      <c r="G25" s="539" t="str">
        <f>'Mapa Final'!G23</f>
        <v>Fraude Interno</v>
      </c>
      <c r="H25" s="542" t="str">
        <f>'Mapa Final'!I23</f>
        <v>Media</v>
      </c>
      <c r="I25" s="545" t="str">
        <f>'Mapa Final'!L23</f>
        <v>Mayor</v>
      </c>
      <c r="J25" s="517" t="str">
        <f>'Mapa Final'!N23</f>
        <v xml:space="preserve">Alto </v>
      </c>
      <c r="K25" s="520" t="str">
        <f>'Mapa Final'!AA23</f>
        <v>Baja</v>
      </c>
      <c r="L25" s="520" t="str">
        <f>'Mapa Final'!AE23</f>
        <v>Mayor</v>
      </c>
      <c r="M25" s="523" t="str">
        <f>'Mapa Final'!AG23</f>
        <v xml:space="preserve">Alto </v>
      </c>
      <c r="N25" s="520" t="str">
        <f>'Mapa Final'!AH23</f>
        <v>Evitar</v>
      </c>
      <c r="O25" s="514" t="str">
        <f>CONCATENATE("  1-",'Mapa Final'!P23,"  2-",'Mapa Final'!P24,"  3-",'Mapa Final'!P25,"  4-",'Mapa Final'!P26)</f>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
      <c r="P25" s="530"/>
      <c r="Q25" s="508" t="s">
        <v>10</v>
      </c>
      <c r="R25" s="529">
        <v>44562</v>
      </c>
      <c r="S25" s="529">
        <v>44651</v>
      </c>
      <c r="T25" s="514" t="s">
        <v>541</v>
      </c>
    </row>
    <row r="26" spans="1:22" ht="37.5" customHeight="1">
      <c r="A26" s="534"/>
      <c r="B26" s="368"/>
      <c r="C26" s="537"/>
      <c r="D26" s="537"/>
      <c r="E26" s="540"/>
      <c r="F26" s="540"/>
      <c r="G26" s="540"/>
      <c r="H26" s="543"/>
      <c r="I26" s="546"/>
      <c r="J26" s="518"/>
      <c r="K26" s="521"/>
      <c r="L26" s="521"/>
      <c r="M26" s="524"/>
      <c r="N26" s="521"/>
      <c r="O26" s="509"/>
      <c r="P26" s="531"/>
      <c r="Q26" s="509"/>
      <c r="R26" s="509"/>
      <c r="S26" s="509"/>
      <c r="T26" s="515"/>
    </row>
    <row r="27" spans="1:22" ht="37.5" customHeight="1">
      <c r="A27" s="534"/>
      <c r="B27" s="368"/>
      <c r="C27" s="537"/>
      <c r="D27" s="537"/>
      <c r="E27" s="540"/>
      <c r="F27" s="540"/>
      <c r="G27" s="540"/>
      <c r="H27" s="543"/>
      <c r="I27" s="546"/>
      <c r="J27" s="518"/>
      <c r="K27" s="521"/>
      <c r="L27" s="521"/>
      <c r="M27" s="524"/>
      <c r="N27" s="521"/>
      <c r="O27" s="509"/>
      <c r="P27" s="531"/>
      <c r="Q27" s="509"/>
      <c r="R27" s="509"/>
      <c r="S27" s="509"/>
      <c r="T27" s="515"/>
    </row>
    <row r="28" spans="1:22" ht="37.5" customHeight="1">
      <c r="A28" s="534"/>
      <c r="B28" s="368"/>
      <c r="C28" s="537"/>
      <c r="D28" s="537"/>
      <c r="E28" s="540"/>
      <c r="F28" s="540"/>
      <c r="G28" s="540"/>
      <c r="H28" s="543"/>
      <c r="I28" s="546"/>
      <c r="J28" s="518"/>
      <c r="K28" s="521"/>
      <c r="L28" s="521"/>
      <c r="M28" s="524"/>
      <c r="N28" s="521"/>
      <c r="O28" s="509"/>
      <c r="P28" s="531"/>
      <c r="Q28" s="509"/>
      <c r="R28" s="509"/>
      <c r="S28" s="509"/>
      <c r="T28" s="515"/>
    </row>
    <row r="29" spans="1:22" ht="37.5" customHeight="1" thickBot="1">
      <c r="A29" s="535"/>
      <c r="B29" s="507"/>
      <c r="C29" s="538"/>
      <c r="D29" s="538"/>
      <c r="E29" s="541"/>
      <c r="F29" s="541"/>
      <c r="G29" s="541"/>
      <c r="H29" s="544"/>
      <c r="I29" s="547"/>
      <c r="J29" s="519"/>
      <c r="K29" s="522"/>
      <c r="L29" s="522"/>
      <c r="M29" s="525"/>
      <c r="N29" s="522"/>
      <c r="O29" s="510"/>
      <c r="P29" s="532"/>
      <c r="Q29" s="510"/>
      <c r="R29" s="510"/>
      <c r="S29" s="510"/>
      <c r="T29" s="516"/>
    </row>
    <row r="30" spans="1:22" ht="32.25" customHeight="1">
      <c r="A30" s="533">
        <f>'Mapa Final'!A27</f>
        <v>5</v>
      </c>
      <c r="B30" s="506" t="str">
        <f>'Mapa Final'!B27</f>
        <v>INTERRUPCIÓN O DEMORA EN EL PROCESO DE GESTIÓN FINANCIERA Y PRESUPUESTAL 
maria angelica sergio wi</v>
      </c>
      <c r="C30" s="536" t="str">
        <f>'Mapa Final'!C27</f>
        <v>Incumplimiento de las metas establecidas</v>
      </c>
      <c r="D30" s="536" t="str">
        <f>'Mapa Final'!D27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30" s="539" t="str">
        <f>'Mapa Final'!E27</f>
        <v>Sucesos de fuerza mayor que imposibilitan el cumplimiento de las actividades asociadas al proceso</v>
      </c>
      <c r="F30" s="539" t="str">
        <f>'Mapa Final'!F27</f>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
      <c r="G30" s="539" t="str">
        <f>'Mapa Final'!G27</f>
        <v>Ejecución y Administración de Procesos</v>
      </c>
      <c r="H30" s="542" t="str">
        <f>'Mapa Final'!I27</f>
        <v>Alta</v>
      </c>
      <c r="I30" s="545" t="str">
        <f>'Mapa Final'!L27</f>
        <v>Mayor</v>
      </c>
      <c r="J30" s="517" t="str">
        <f>'Mapa Final'!N27</f>
        <v xml:space="preserve">Alto </v>
      </c>
      <c r="K30" s="520" t="str">
        <f>'Mapa Final'!AA27</f>
        <v>Media</v>
      </c>
      <c r="L30" s="520" t="str">
        <f>'Mapa Final'!AE27</f>
        <v>Mayor</v>
      </c>
      <c r="M30" s="523" t="str">
        <f>'Mapa Final'!AG27</f>
        <v xml:space="preserve">Alto </v>
      </c>
      <c r="N30" s="520" t="str">
        <f>'Mapa Final'!AH27</f>
        <v>Reducir(mitigar)</v>
      </c>
      <c r="O30" s="526" t="s">
        <v>542</v>
      </c>
      <c r="P30" s="530"/>
      <c r="Q30" s="508" t="s">
        <v>10</v>
      </c>
      <c r="R30" s="511">
        <v>44562</v>
      </c>
      <c r="S30" s="511">
        <v>44651</v>
      </c>
      <c r="T30" s="514" t="s">
        <v>543</v>
      </c>
    </row>
    <row r="31" spans="1:22" ht="32.25" customHeight="1">
      <c r="A31" s="534"/>
      <c r="B31" s="368"/>
      <c r="C31" s="537"/>
      <c r="D31" s="537"/>
      <c r="E31" s="540"/>
      <c r="F31" s="540"/>
      <c r="G31" s="540"/>
      <c r="H31" s="543"/>
      <c r="I31" s="546"/>
      <c r="J31" s="518"/>
      <c r="K31" s="521"/>
      <c r="L31" s="521"/>
      <c r="M31" s="524"/>
      <c r="N31" s="521"/>
      <c r="O31" s="527"/>
      <c r="P31" s="531"/>
      <c r="Q31" s="509"/>
      <c r="R31" s="512"/>
      <c r="S31" s="512"/>
      <c r="T31" s="515"/>
    </row>
    <row r="32" spans="1:22" ht="32.25" customHeight="1">
      <c r="A32" s="534"/>
      <c r="B32" s="368"/>
      <c r="C32" s="537"/>
      <c r="D32" s="537"/>
      <c r="E32" s="540"/>
      <c r="F32" s="540"/>
      <c r="G32" s="540"/>
      <c r="H32" s="543"/>
      <c r="I32" s="546"/>
      <c r="J32" s="518"/>
      <c r="K32" s="521"/>
      <c r="L32" s="521"/>
      <c r="M32" s="524"/>
      <c r="N32" s="521"/>
      <c r="O32" s="527"/>
      <c r="P32" s="531"/>
      <c r="Q32" s="509"/>
      <c r="R32" s="512"/>
      <c r="S32" s="512"/>
      <c r="T32" s="515"/>
    </row>
    <row r="33" spans="1:20" ht="32.25" customHeight="1">
      <c r="A33" s="534"/>
      <c r="B33" s="368"/>
      <c r="C33" s="537"/>
      <c r="D33" s="537"/>
      <c r="E33" s="540"/>
      <c r="F33" s="540"/>
      <c r="G33" s="540"/>
      <c r="H33" s="543"/>
      <c r="I33" s="546"/>
      <c r="J33" s="518"/>
      <c r="K33" s="521"/>
      <c r="L33" s="521"/>
      <c r="M33" s="524"/>
      <c r="N33" s="521"/>
      <c r="O33" s="527"/>
      <c r="P33" s="531"/>
      <c r="Q33" s="509"/>
      <c r="R33" s="512"/>
      <c r="S33" s="512"/>
      <c r="T33" s="515"/>
    </row>
    <row r="34" spans="1:20" ht="32.25" customHeight="1" thickBot="1">
      <c r="A34" s="535"/>
      <c r="B34" s="507"/>
      <c r="C34" s="538"/>
      <c r="D34" s="538"/>
      <c r="E34" s="541"/>
      <c r="F34" s="541"/>
      <c r="G34" s="541"/>
      <c r="H34" s="544"/>
      <c r="I34" s="547"/>
      <c r="J34" s="519"/>
      <c r="K34" s="522"/>
      <c r="L34" s="522"/>
      <c r="M34" s="525"/>
      <c r="N34" s="522"/>
      <c r="O34" s="528"/>
      <c r="P34" s="532"/>
      <c r="Q34" s="510"/>
      <c r="R34" s="513"/>
      <c r="S34" s="513"/>
      <c r="T34" s="516"/>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9:N9"/>
    <mergeCell ref="A10:A14"/>
    <mergeCell ref="C10:C14"/>
    <mergeCell ref="D10:D14"/>
    <mergeCell ref="E10:E14"/>
    <mergeCell ref="F10:F14"/>
    <mergeCell ref="B10:B14"/>
    <mergeCell ref="B15:B19"/>
    <mergeCell ref="J15:J19"/>
    <mergeCell ref="K15:K19"/>
    <mergeCell ref="L15:L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L20:L24"/>
    <mergeCell ref="M20:M24"/>
    <mergeCell ref="N20:N24"/>
    <mergeCell ref="O20:O24"/>
    <mergeCell ref="A15:A19"/>
    <mergeCell ref="A25:A29"/>
    <mergeCell ref="C30:C34"/>
    <mergeCell ref="D30:D34"/>
    <mergeCell ref="E30:E34"/>
    <mergeCell ref="F30:F34"/>
    <mergeCell ref="G30:G34"/>
    <mergeCell ref="H30:H34"/>
    <mergeCell ref="I30:I34"/>
    <mergeCell ref="P30:P34"/>
    <mergeCell ref="A30:A34"/>
    <mergeCell ref="J25:J29"/>
    <mergeCell ref="K25:K29"/>
    <mergeCell ref="L25:L29"/>
    <mergeCell ref="M25:M29"/>
    <mergeCell ref="N25:N29"/>
    <mergeCell ref="O25:O29"/>
    <mergeCell ref="C25:C29"/>
    <mergeCell ref="D25:D29"/>
    <mergeCell ref="E25:E29"/>
    <mergeCell ref="F25:F29"/>
    <mergeCell ref="G25:G29"/>
    <mergeCell ref="H25:H29"/>
    <mergeCell ref="I25:I29"/>
    <mergeCell ref="P25:P29"/>
    <mergeCell ref="B20:B24"/>
    <mergeCell ref="B25:B29"/>
    <mergeCell ref="B30:B34"/>
    <mergeCell ref="Q30:Q34"/>
    <mergeCell ref="R30:R34"/>
    <mergeCell ref="S30:S34"/>
    <mergeCell ref="T30:T34"/>
    <mergeCell ref="J30:J34"/>
    <mergeCell ref="K30:K34"/>
    <mergeCell ref="L30:L34"/>
    <mergeCell ref="M30:M34"/>
    <mergeCell ref="N30:N34"/>
    <mergeCell ref="O30:O34"/>
    <mergeCell ref="R25:R29"/>
    <mergeCell ref="S25:S29"/>
    <mergeCell ref="T25:T29"/>
    <mergeCell ref="Q25:Q29"/>
    <mergeCell ref="P20:P24"/>
    <mergeCell ref="Q20:Q24"/>
    <mergeCell ref="R20:R24"/>
    <mergeCell ref="S20:S24"/>
    <mergeCell ref="T20:T24"/>
    <mergeCell ref="J20:J24"/>
    <mergeCell ref="K20:K24"/>
  </mergeCells>
  <conditionalFormatting sqref="D8:G8 H7 H35:J1048576 A7:B7">
    <cfRule type="containsText" dxfId="1955" priority="663" operator="containsText" text="3- Moderado">
      <formula>NOT(ISERROR(SEARCH("3- Moderado",A7)))</formula>
    </cfRule>
    <cfRule type="containsText" dxfId="1954" priority="664" operator="containsText" text="6- Moderado">
      <formula>NOT(ISERROR(SEARCH("6- Moderado",A7)))</formula>
    </cfRule>
    <cfRule type="containsText" dxfId="1953" priority="665" operator="containsText" text="4- Moderado">
      <formula>NOT(ISERROR(SEARCH("4- Moderado",A7)))</formula>
    </cfRule>
    <cfRule type="containsText" dxfId="1952" priority="666" operator="containsText" text="3- Bajo">
      <formula>NOT(ISERROR(SEARCH("3- Bajo",A7)))</formula>
    </cfRule>
    <cfRule type="containsText" dxfId="1951" priority="667" operator="containsText" text="4- Bajo">
      <formula>NOT(ISERROR(SEARCH("4- Bajo",A7)))</formula>
    </cfRule>
    <cfRule type="containsText" dxfId="1950" priority="668" operator="containsText" text="1- Bajo">
      <formula>NOT(ISERROR(SEARCH("1- Bajo",A7)))</formula>
    </cfRule>
  </conditionalFormatting>
  <conditionalFormatting sqref="H8:J8">
    <cfRule type="containsText" dxfId="1949" priority="656" operator="containsText" text="3- Moderado">
      <formula>NOT(ISERROR(SEARCH("3- Moderado",H8)))</formula>
    </cfRule>
    <cfRule type="containsText" dxfId="1948" priority="657" operator="containsText" text="6- Moderado">
      <formula>NOT(ISERROR(SEARCH("6- Moderado",H8)))</formula>
    </cfRule>
    <cfRule type="containsText" dxfId="1947" priority="658" operator="containsText" text="4- Moderado">
      <formula>NOT(ISERROR(SEARCH("4- Moderado",H8)))</formula>
    </cfRule>
    <cfRule type="containsText" dxfId="1946" priority="659" operator="containsText" text="3- Bajo">
      <formula>NOT(ISERROR(SEARCH("3- Bajo",H8)))</formula>
    </cfRule>
    <cfRule type="containsText" dxfId="1945" priority="660" operator="containsText" text="4- Bajo">
      <formula>NOT(ISERROR(SEARCH("4- Bajo",H8)))</formula>
    </cfRule>
    <cfRule type="containsText" dxfId="1944" priority="662" operator="containsText" text="1- Bajo">
      <formula>NOT(ISERROR(SEARCH("1- Bajo",H8)))</formula>
    </cfRule>
  </conditionalFormatting>
  <conditionalFormatting sqref="J8 J35:J1048576">
    <cfRule type="containsText" dxfId="1943" priority="645" operator="containsText" text="25- Extremo">
      <formula>NOT(ISERROR(SEARCH("25- Extremo",J8)))</formula>
    </cfRule>
    <cfRule type="containsText" dxfId="1942" priority="646" operator="containsText" text="20- Extremo">
      <formula>NOT(ISERROR(SEARCH("20- Extremo",J8)))</formula>
    </cfRule>
    <cfRule type="containsText" dxfId="1941" priority="647" operator="containsText" text="15- Extremo">
      <formula>NOT(ISERROR(SEARCH("15- Extremo",J8)))</formula>
    </cfRule>
    <cfRule type="containsText" dxfId="1940" priority="648" operator="containsText" text="10- Extremo">
      <formula>NOT(ISERROR(SEARCH("10- Extremo",J8)))</formula>
    </cfRule>
    <cfRule type="containsText" dxfId="1939" priority="649" operator="containsText" text="5- Extremo">
      <formula>NOT(ISERROR(SEARCH("5- Extremo",J8)))</formula>
    </cfRule>
    <cfRule type="containsText" dxfId="1938" priority="650" operator="containsText" text="12- Alto">
      <formula>NOT(ISERROR(SEARCH("12- Alto",J8)))</formula>
    </cfRule>
    <cfRule type="containsText" dxfId="1937" priority="651" operator="containsText" text="10- Alto">
      <formula>NOT(ISERROR(SEARCH("10- Alto",J8)))</formula>
    </cfRule>
    <cfRule type="containsText" dxfId="1936" priority="652" operator="containsText" text="9- Alto">
      <formula>NOT(ISERROR(SEARCH("9- Alto",J8)))</formula>
    </cfRule>
    <cfRule type="containsText" dxfId="1935" priority="653" operator="containsText" text="8- Alto">
      <formula>NOT(ISERROR(SEARCH("8- Alto",J8)))</formula>
    </cfRule>
    <cfRule type="containsText" dxfId="1934" priority="654" operator="containsText" text="5- Alto">
      <formula>NOT(ISERROR(SEARCH("5- Alto",J8)))</formula>
    </cfRule>
    <cfRule type="containsText" dxfId="1933" priority="655" operator="containsText" text="4- Alto">
      <formula>NOT(ISERROR(SEARCH("4- Alto",J8)))</formula>
    </cfRule>
    <cfRule type="containsText" dxfId="1932" priority="661" operator="containsText" text="2- Bajo">
      <formula>NOT(ISERROR(SEARCH("2- Bajo",J8)))</formula>
    </cfRule>
  </conditionalFormatting>
  <conditionalFormatting sqref="K10:L10 K15:L15">
    <cfRule type="containsText" dxfId="1931" priority="639" operator="containsText" text="3- Moderado">
      <formula>NOT(ISERROR(SEARCH("3- Moderado",K10)))</formula>
    </cfRule>
    <cfRule type="containsText" dxfId="1930" priority="640" operator="containsText" text="6- Moderado">
      <formula>NOT(ISERROR(SEARCH("6- Moderado",K10)))</formula>
    </cfRule>
    <cfRule type="containsText" dxfId="1929" priority="641" operator="containsText" text="4- Moderado">
      <formula>NOT(ISERROR(SEARCH("4- Moderado",K10)))</formula>
    </cfRule>
    <cfRule type="containsText" dxfId="1928" priority="642" operator="containsText" text="3- Bajo">
      <formula>NOT(ISERROR(SEARCH("3- Bajo",K10)))</formula>
    </cfRule>
    <cfRule type="containsText" dxfId="1927" priority="643" operator="containsText" text="4- Bajo">
      <formula>NOT(ISERROR(SEARCH("4- Bajo",K10)))</formula>
    </cfRule>
    <cfRule type="containsText" dxfId="1926" priority="644" operator="containsText" text="1- Bajo">
      <formula>NOT(ISERROR(SEARCH("1- Bajo",K10)))</formula>
    </cfRule>
  </conditionalFormatting>
  <conditionalFormatting sqref="H10:I10 H15:I15">
    <cfRule type="containsText" dxfId="1925" priority="633" operator="containsText" text="3- Moderado">
      <formula>NOT(ISERROR(SEARCH("3- Moderado",H10)))</formula>
    </cfRule>
    <cfRule type="containsText" dxfId="1924" priority="634" operator="containsText" text="6- Moderado">
      <formula>NOT(ISERROR(SEARCH("6- Moderado",H10)))</formula>
    </cfRule>
    <cfRule type="containsText" dxfId="1923" priority="635" operator="containsText" text="4- Moderado">
      <formula>NOT(ISERROR(SEARCH("4- Moderado",H10)))</formula>
    </cfRule>
    <cfRule type="containsText" dxfId="1922" priority="636" operator="containsText" text="3- Bajo">
      <formula>NOT(ISERROR(SEARCH("3- Bajo",H10)))</formula>
    </cfRule>
    <cfRule type="containsText" dxfId="1921" priority="637" operator="containsText" text="4- Bajo">
      <formula>NOT(ISERROR(SEARCH("4- Bajo",H10)))</formula>
    </cfRule>
    <cfRule type="containsText" dxfId="1920" priority="638" operator="containsText" text="1- Bajo">
      <formula>NOT(ISERROR(SEARCH("1- Bajo",H10)))</formula>
    </cfRule>
  </conditionalFormatting>
  <conditionalFormatting sqref="A10:E10 B15 B20 B25 B30">
    <cfRule type="containsText" dxfId="1919" priority="627" operator="containsText" text="3- Moderado">
      <formula>NOT(ISERROR(SEARCH("3- Moderado",A10)))</formula>
    </cfRule>
    <cfRule type="containsText" dxfId="1918" priority="628" operator="containsText" text="6- Moderado">
      <formula>NOT(ISERROR(SEARCH("6- Moderado",A10)))</formula>
    </cfRule>
    <cfRule type="containsText" dxfId="1917" priority="629" operator="containsText" text="4- Moderado">
      <formula>NOT(ISERROR(SEARCH("4- Moderado",A10)))</formula>
    </cfRule>
    <cfRule type="containsText" dxfId="1916" priority="630" operator="containsText" text="3- Bajo">
      <formula>NOT(ISERROR(SEARCH("3- Bajo",A10)))</formula>
    </cfRule>
    <cfRule type="containsText" dxfId="1915" priority="631" operator="containsText" text="4- Bajo">
      <formula>NOT(ISERROR(SEARCH("4- Bajo",A10)))</formula>
    </cfRule>
    <cfRule type="containsText" dxfId="1914" priority="632" operator="containsText" text="1- Bajo">
      <formula>NOT(ISERROR(SEARCH("1- Bajo",A10)))</formula>
    </cfRule>
  </conditionalFormatting>
  <conditionalFormatting sqref="F10:G10">
    <cfRule type="containsText" dxfId="1913" priority="621" operator="containsText" text="3- Moderado">
      <formula>NOT(ISERROR(SEARCH("3- Moderado",F10)))</formula>
    </cfRule>
    <cfRule type="containsText" dxfId="1912" priority="622" operator="containsText" text="6- Moderado">
      <formula>NOT(ISERROR(SEARCH("6- Moderado",F10)))</formula>
    </cfRule>
    <cfRule type="containsText" dxfId="1911" priority="623" operator="containsText" text="4- Moderado">
      <formula>NOT(ISERROR(SEARCH("4- Moderado",F10)))</formula>
    </cfRule>
    <cfRule type="containsText" dxfId="1910" priority="624" operator="containsText" text="3- Bajo">
      <formula>NOT(ISERROR(SEARCH("3- Bajo",F10)))</formula>
    </cfRule>
    <cfRule type="containsText" dxfId="1909" priority="625" operator="containsText" text="4- Bajo">
      <formula>NOT(ISERROR(SEARCH("4- Bajo",F10)))</formula>
    </cfRule>
    <cfRule type="containsText" dxfId="1908" priority="626" operator="containsText" text="1- Bajo">
      <formula>NOT(ISERROR(SEARCH("1- Bajo",F10)))</formula>
    </cfRule>
  </conditionalFormatting>
  <conditionalFormatting sqref="K8">
    <cfRule type="containsText" dxfId="1907" priority="615" operator="containsText" text="3- Moderado">
      <formula>NOT(ISERROR(SEARCH("3- Moderado",K8)))</formula>
    </cfRule>
    <cfRule type="containsText" dxfId="1906" priority="616" operator="containsText" text="6- Moderado">
      <formula>NOT(ISERROR(SEARCH("6- Moderado",K8)))</formula>
    </cfRule>
    <cfRule type="containsText" dxfId="1905" priority="617" operator="containsText" text="4- Moderado">
      <formula>NOT(ISERROR(SEARCH("4- Moderado",K8)))</formula>
    </cfRule>
    <cfRule type="containsText" dxfId="1904" priority="618" operator="containsText" text="3- Bajo">
      <formula>NOT(ISERROR(SEARCH("3- Bajo",K8)))</formula>
    </cfRule>
    <cfRule type="containsText" dxfId="1903" priority="619" operator="containsText" text="4- Bajo">
      <formula>NOT(ISERROR(SEARCH("4- Bajo",K8)))</formula>
    </cfRule>
    <cfRule type="containsText" dxfId="1902" priority="620" operator="containsText" text="1- Bajo">
      <formula>NOT(ISERROR(SEARCH("1- Bajo",K8)))</formula>
    </cfRule>
  </conditionalFormatting>
  <conditionalFormatting sqref="L8">
    <cfRule type="containsText" dxfId="1901" priority="609" operator="containsText" text="3- Moderado">
      <formula>NOT(ISERROR(SEARCH("3- Moderado",L8)))</formula>
    </cfRule>
    <cfRule type="containsText" dxfId="1900" priority="610" operator="containsText" text="6- Moderado">
      <formula>NOT(ISERROR(SEARCH("6- Moderado",L8)))</formula>
    </cfRule>
    <cfRule type="containsText" dxfId="1899" priority="611" operator="containsText" text="4- Moderado">
      <formula>NOT(ISERROR(SEARCH("4- Moderado",L8)))</formula>
    </cfRule>
    <cfRule type="containsText" dxfId="1898" priority="612" operator="containsText" text="3- Bajo">
      <formula>NOT(ISERROR(SEARCH("3- Bajo",L8)))</formula>
    </cfRule>
    <cfRule type="containsText" dxfId="1897" priority="613" operator="containsText" text="4- Bajo">
      <formula>NOT(ISERROR(SEARCH("4- Bajo",L8)))</formula>
    </cfRule>
    <cfRule type="containsText" dxfId="1896" priority="614" operator="containsText" text="1- Bajo">
      <formula>NOT(ISERROR(SEARCH("1- Bajo",L8)))</formula>
    </cfRule>
  </conditionalFormatting>
  <conditionalFormatting sqref="M8">
    <cfRule type="containsText" dxfId="1895" priority="603" operator="containsText" text="3- Moderado">
      <formula>NOT(ISERROR(SEARCH("3- Moderado",M8)))</formula>
    </cfRule>
    <cfRule type="containsText" dxfId="1894" priority="604" operator="containsText" text="6- Moderado">
      <formula>NOT(ISERROR(SEARCH("6- Moderado",M8)))</formula>
    </cfRule>
    <cfRule type="containsText" dxfId="1893" priority="605" operator="containsText" text="4- Moderado">
      <formula>NOT(ISERROR(SEARCH("4- Moderado",M8)))</formula>
    </cfRule>
    <cfRule type="containsText" dxfId="1892" priority="606" operator="containsText" text="3- Bajo">
      <formula>NOT(ISERROR(SEARCH("3- Bajo",M8)))</formula>
    </cfRule>
    <cfRule type="containsText" dxfId="1891" priority="607" operator="containsText" text="4- Bajo">
      <formula>NOT(ISERROR(SEARCH("4- Bajo",M8)))</formula>
    </cfRule>
    <cfRule type="containsText" dxfId="1890" priority="608" operator="containsText" text="1- Bajo">
      <formula>NOT(ISERROR(SEARCH("1- Bajo",M8)))</formula>
    </cfRule>
  </conditionalFormatting>
  <conditionalFormatting sqref="N10 N15">
    <cfRule type="containsText" dxfId="1889" priority="587" operator="containsText" text="3- Moderado">
      <formula>NOT(ISERROR(SEARCH("3- Moderado",N10)))</formula>
    </cfRule>
    <cfRule type="containsText" dxfId="1888" priority="588" operator="containsText" text="6- Moderado">
      <formula>NOT(ISERROR(SEARCH("6- Moderado",N10)))</formula>
    </cfRule>
    <cfRule type="containsText" dxfId="1887" priority="589" operator="containsText" text="4- Moderado">
      <formula>NOT(ISERROR(SEARCH("4- Moderado",N10)))</formula>
    </cfRule>
    <cfRule type="containsText" dxfId="1886" priority="590" operator="containsText" text="3- Bajo">
      <formula>NOT(ISERROR(SEARCH("3- Bajo",N10)))</formula>
    </cfRule>
    <cfRule type="containsText" dxfId="1885" priority="591" operator="containsText" text="4- Bajo">
      <formula>NOT(ISERROR(SEARCH("4- Bajo",N10)))</formula>
    </cfRule>
    <cfRule type="containsText" dxfId="1884" priority="592" operator="containsText" text="1- Bajo">
      <formula>NOT(ISERROR(SEARCH("1- Bajo",N10)))</formula>
    </cfRule>
  </conditionalFormatting>
  <conditionalFormatting sqref="H10:H19">
    <cfRule type="containsText" dxfId="1883" priority="574" operator="containsText" text="Muy Alta">
      <formula>NOT(ISERROR(SEARCH("Muy Alta",H10)))</formula>
    </cfRule>
    <cfRule type="containsText" dxfId="1882" priority="575" operator="containsText" text="Alta">
      <formula>NOT(ISERROR(SEARCH("Alta",H10)))</formula>
    </cfRule>
    <cfRule type="containsText" dxfId="1881" priority="576" operator="containsText" text="Muy Alta">
      <formula>NOT(ISERROR(SEARCH("Muy Alta",H10)))</formula>
    </cfRule>
    <cfRule type="containsText" dxfId="1880" priority="581" operator="containsText" text="Muy Baja">
      <formula>NOT(ISERROR(SEARCH("Muy Baja",H10)))</formula>
    </cfRule>
    <cfRule type="containsText" dxfId="1879" priority="582" operator="containsText" text="Baja">
      <formula>NOT(ISERROR(SEARCH("Baja",H10)))</formula>
    </cfRule>
    <cfRule type="containsText" dxfId="1878" priority="583" operator="containsText" text="Media">
      <formula>NOT(ISERROR(SEARCH("Media",H10)))</formula>
    </cfRule>
    <cfRule type="containsText" dxfId="1877" priority="584" operator="containsText" text="Alta">
      <formula>NOT(ISERROR(SEARCH("Alta",H10)))</formula>
    </cfRule>
    <cfRule type="containsText" dxfId="1876" priority="586" operator="containsText" text="Muy Alta">
      <formula>NOT(ISERROR(SEARCH("Muy Alta",H10)))</formula>
    </cfRule>
  </conditionalFormatting>
  <conditionalFormatting sqref="I10:I19">
    <cfRule type="containsText" dxfId="1875" priority="577" operator="containsText" text="Catastrófico">
      <formula>NOT(ISERROR(SEARCH("Catastrófico",I10)))</formula>
    </cfRule>
    <cfRule type="containsText" dxfId="1874" priority="578" operator="containsText" text="Mayor">
      <formula>NOT(ISERROR(SEARCH("Mayor",I10)))</formula>
    </cfRule>
    <cfRule type="containsText" dxfId="1873" priority="579" operator="containsText" text="Menor">
      <formula>NOT(ISERROR(SEARCH("Menor",I10)))</formula>
    </cfRule>
    <cfRule type="containsText" dxfId="1872" priority="580" operator="containsText" text="Leve">
      <formula>NOT(ISERROR(SEARCH("Leve",I10)))</formula>
    </cfRule>
    <cfRule type="containsText" dxfId="1871" priority="585" operator="containsText" text="Moderado">
      <formula>NOT(ISERROR(SEARCH("Moderado",I10)))</formula>
    </cfRule>
  </conditionalFormatting>
  <conditionalFormatting sqref="K10:K19">
    <cfRule type="containsText" dxfId="1870" priority="572" operator="containsText" text="Media">
      <formula>NOT(ISERROR(SEARCH("Media",K10)))</formula>
    </cfRule>
  </conditionalFormatting>
  <conditionalFormatting sqref="L10:L19 J10:J19">
    <cfRule type="containsText" dxfId="1869" priority="571" operator="containsText" text="Moderado">
      <formula>NOT(ISERROR(SEARCH("Moderado",J10)))</formula>
    </cfRule>
  </conditionalFormatting>
  <conditionalFormatting sqref="J10:J19">
    <cfRule type="containsText" dxfId="1868" priority="556" operator="containsText" text="Bajo">
      <formula>NOT(ISERROR(SEARCH("Bajo",J10)))</formula>
    </cfRule>
    <cfRule type="containsText" dxfId="1867" priority="557" operator="containsText" text="Extremo">
      <formula>NOT(ISERROR(SEARCH("Extremo",J10)))</formula>
    </cfRule>
  </conditionalFormatting>
  <conditionalFormatting sqref="K10:K19">
    <cfRule type="containsText" dxfId="1866" priority="554" operator="containsText" text="Baja">
      <formula>NOT(ISERROR(SEARCH("Baja",K10)))</formula>
    </cfRule>
    <cfRule type="containsText" dxfId="1865" priority="555" operator="containsText" text="Muy Baja">
      <formula>NOT(ISERROR(SEARCH("Muy Baja",K10)))</formula>
    </cfRule>
  </conditionalFormatting>
  <conditionalFormatting sqref="K10:K19">
    <cfRule type="containsText" dxfId="1864" priority="552" operator="containsText" text="Muy Alta">
      <formula>NOT(ISERROR(SEARCH("Muy Alta",K10)))</formula>
    </cfRule>
    <cfRule type="containsText" dxfId="1863" priority="553" operator="containsText" text="Alta">
      <formula>NOT(ISERROR(SEARCH("Alta",K10)))</formula>
    </cfRule>
  </conditionalFormatting>
  <conditionalFormatting sqref="L10:L19">
    <cfRule type="containsText" dxfId="1862" priority="548" operator="containsText" text="Catastrófico">
      <formula>NOT(ISERROR(SEARCH("Catastrófico",L10)))</formula>
    </cfRule>
    <cfRule type="containsText" dxfId="1861" priority="549" operator="containsText" text="Mayor">
      <formula>NOT(ISERROR(SEARCH("Mayor",L10)))</formula>
    </cfRule>
    <cfRule type="containsText" dxfId="1860" priority="550" operator="containsText" text="Menor">
      <formula>NOT(ISERROR(SEARCH("Menor",L10)))</formula>
    </cfRule>
    <cfRule type="containsText" dxfId="1859" priority="551" operator="containsText" text="Leve">
      <formula>NOT(ISERROR(SEARCH("Leve",L10)))</formula>
    </cfRule>
  </conditionalFormatting>
  <conditionalFormatting sqref="A15 E15">
    <cfRule type="containsText" dxfId="1858" priority="542" operator="containsText" text="3- Moderado">
      <formula>NOT(ISERROR(SEARCH("3- Moderado",A15)))</formula>
    </cfRule>
    <cfRule type="containsText" dxfId="1857" priority="543" operator="containsText" text="6- Moderado">
      <formula>NOT(ISERROR(SEARCH("6- Moderado",A15)))</formula>
    </cfRule>
    <cfRule type="containsText" dxfId="1856" priority="544" operator="containsText" text="4- Moderado">
      <formula>NOT(ISERROR(SEARCH("4- Moderado",A15)))</formula>
    </cfRule>
    <cfRule type="containsText" dxfId="1855" priority="545" operator="containsText" text="3- Bajo">
      <formula>NOT(ISERROR(SEARCH("3- Bajo",A15)))</formula>
    </cfRule>
    <cfRule type="containsText" dxfId="1854" priority="546" operator="containsText" text="4- Bajo">
      <formula>NOT(ISERROR(SEARCH("4- Bajo",A15)))</formula>
    </cfRule>
    <cfRule type="containsText" dxfId="1853" priority="547" operator="containsText" text="1- Bajo">
      <formula>NOT(ISERROR(SEARCH("1- Bajo",A15)))</formula>
    </cfRule>
  </conditionalFormatting>
  <conditionalFormatting sqref="F15:G15">
    <cfRule type="containsText" dxfId="1852" priority="536" operator="containsText" text="3- Moderado">
      <formula>NOT(ISERROR(SEARCH("3- Moderado",F15)))</formula>
    </cfRule>
    <cfRule type="containsText" dxfId="1851" priority="537" operator="containsText" text="6- Moderado">
      <formula>NOT(ISERROR(SEARCH("6- Moderado",F15)))</formula>
    </cfRule>
    <cfRule type="containsText" dxfId="1850" priority="538" operator="containsText" text="4- Moderado">
      <formula>NOT(ISERROR(SEARCH("4- Moderado",F15)))</formula>
    </cfRule>
    <cfRule type="containsText" dxfId="1849" priority="539" operator="containsText" text="3- Bajo">
      <formula>NOT(ISERROR(SEARCH("3- Bajo",F15)))</formula>
    </cfRule>
    <cfRule type="containsText" dxfId="1848" priority="540" operator="containsText" text="4- Bajo">
      <formula>NOT(ISERROR(SEARCH("4- Bajo",F15)))</formula>
    </cfRule>
    <cfRule type="containsText" dxfId="1847" priority="541" operator="containsText" text="1- Bajo">
      <formula>NOT(ISERROR(SEARCH("1- Bajo",F15)))</formula>
    </cfRule>
  </conditionalFormatting>
  <conditionalFormatting sqref="C15">
    <cfRule type="containsText" dxfId="1846" priority="530" operator="containsText" text="3- Moderado">
      <formula>NOT(ISERROR(SEARCH("3- Moderado",C15)))</formula>
    </cfRule>
    <cfRule type="containsText" dxfId="1845" priority="531" operator="containsText" text="6- Moderado">
      <formula>NOT(ISERROR(SEARCH("6- Moderado",C15)))</formula>
    </cfRule>
    <cfRule type="containsText" dxfId="1844" priority="532" operator="containsText" text="4- Moderado">
      <formula>NOT(ISERROR(SEARCH("4- Moderado",C15)))</formula>
    </cfRule>
    <cfRule type="containsText" dxfId="1843" priority="533" operator="containsText" text="3- Bajo">
      <formula>NOT(ISERROR(SEARCH("3- Bajo",C15)))</formula>
    </cfRule>
    <cfRule type="containsText" dxfId="1842" priority="534" operator="containsText" text="4- Bajo">
      <formula>NOT(ISERROR(SEARCH("4- Bajo",C15)))</formula>
    </cfRule>
    <cfRule type="containsText" dxfId="1841" priority="535" operator="containsText" text="1- Bajo">
      <formula>NOT(ISERROR(SEARCH("1- Bajo",C15)))</formula>
    </cfRule>
  </conditionalFormatting>
  <conditionalFormatting sqref="D15">
    <cfRule type="containsText" dxfId="1840" priority="524" operator="containsText" text="3- Moderado">
      <formula>NOT(ISERROR(SEARCH("3- Moderado",D15)))</formula>
    </cfRule>
    <cfRule type="containsText" dxfId="1839" priority="525" operator="containsText" text="6- Moderado">
      <formula>NOT(ISERROR(SEARCH("6- Moderado",D15)))</formula>
    </cfRule>
    <cfRule type="containsText" dxfId="1838" priority="526" operator="containsText" text="4- Moderado">
      <formula>NOT(ISERROR(SEARCH("4- Moderado",D15)))</formula>
    </cfRule>
    <cfRule type="containsText" dxfId="1837" priority="527" operator="containsText" text="3- Bajo">
      <formula>NOT(ISERROR(SEARCH("3- Bajo",D15)))</formula>
    </cfRule>
    <cfRule type="containsText" dxfId="1836" priority="528" operator="containsText" text="4- Bajo">
      <formula>NOT(ISERROR(SEARCH("4- Bajo",D15)))</formula>
    </cfRule>
    <cfRule type="containsText" dxfId="1835" priority="529" operator="containsText" text="1- Bajo">
      <formula>NOT(ISERROR(SEARCH("1- Bajo",D15)))</formula>
    </cfRule>
  </conditionalFormatting>
  <conditionalFormatting sqref="K20:L20">
    <cfRule type="containsText" dxfId="1834" priority="518" operator="containsText" text="3- Moderado">
      <formula>NOT(ISERROR(SEARCH("3- Moderado",K20)))</formula>
    </cfRule>
    <cfRule type="containsText" dxfId="1833" priority="519" operator="containsText" text="6- Moderado">
      <formula>NOT(ISERROR(SEARCH("6- Moderado",K20)))</formula>
    </cfRule>
    <cfRule type="containsText" dxfId="1832" priority="520" operator="containsText" text="4- Moderado">
      <formula>NOT(ISERROR(SEARCH("4- Moderado",K20)))</formula>
    </cfRule>
    <cfRule type="containsText" dxfId="1831" priority="521" operator="containsText" text="3- Bajo">
      <formula>NOT(ISERROR(SEARCH("3- Bajo",K20)))</formula>
    </cfRule>
    <cfRule type="containsText" dxfId="1830" priority="522" operator="containsText" text="4- Bajo">
      <formula>NOT(ISERROR(SEARCH("4- Bajo",K20)))</formula>
    </cfRule>
    <cfRule type="containsText" dxfId="1829" priority="523" operator="containsText" text="1- Bajo">
      <formula>NOT(ISERROR(SEARCH("1- Bajo",K20)))</formula>
    </cfRule>
  </conditionalFormatting>
  <conditionalFormatting sqref="H20:I20">
    <cfRule type="containsText" dxfId="1828" priority="512" operator="containsText" text="3- Moderado">
      <formula>NOT(ISERROR(SEARCH("3- Moderado",H20)))</formula>
    </cfRule>
    <cfRule type="containsText" dxfId="1827" priority="513" operator="containsText" text="6- Moderado">
      <formula>NOT(ISERROR(SEARCH("6- Moderado",H20)))</formula>
    </cfRule>
    <cfRule type="containsText" dxfId="1826" priority="514" operator="containsText" text="4- Moderado">
      <formula>NOT(ISERROR(SEARCH("4- Moderado",H20)))</formula>
    </cfRule>
    <cfRule type="containsText" dxfId="1825" priority="515" operator="containsText" text="3- Bajo">
      <formula>NOT(ISERROR(SEARCH("3- Bajo",H20)))</formula>
    </cfRule>
    <cfRule type="containsText" dxfId="1824" priority="516" operator="containsText" text="4- Bajo">
      <formula>NOT(ISERROR(SEARCH("4- Bajo",H20)))</formula>
    </cfRule>
    <cfRule type="containsText" dxfId="1823" priority="517" operator="containsText" text="1- Bajo">
      <formula>NOT(ISERROR(SEARCH("1- Bajo",H20)))</formula>
    </cfRule>
  </conditionalFormatting>
  <conditionalFormatting sqref="A20 C20:E20">
    <cfRule type="containsText" dxfId="1822" priority="506" operator="containsText" text="3- Moderado">
      <formula>NOT(ISERROR(SEARCH("3- Moderado",A20)))</formula>
    </cfRule>
    <cfRule type="containsText" dxfId="1821" priority="507" operator="containsText" text="6- Moderado">
      <formula>NOT(ISERROR(SEARCH("6- Moderado",A20)))</formula>
    </cfRule>
    <cfRule type="containsText" dxfId="1820" priority="508" operator="containsText" text="4- Moderado">
      <formula>NOT(ISERROR(SEARCH("4- Moderado",A20)))</formula>
    </cfRule>
    <cfRule type="containsText" dxfId="1819" priority="509" operator="containsText" text="3- Bajo">
      <formula>NOT(ISERROR(SEARCH("3- Bajo",A20)))</formula>
    </cfRule>
    <cfRule type="containsText" dxfId="1818" priority="510" operator="containsText" text="4- Bajo">
      <formula>NOT(ISERROR(SEARCH("4- Bajo",A20)))</formula>
    </cfRule>
    <cfRule type="containsText" dxfId="1817" priority="511" operator="containsText" text="1- Bajo">
      <formula>NOT(ISERROR(SEARCH("1- Bajo",A20)))</formula>
    </cfRule>
  </conditionalFormatting>
  <conditionalFormatting sqref="F20:G20">
    <cfRule type="containsText" dxfId="1816" priority="500" operator="containsText" text="3- Moderado">
      <formula>NOT(ISERROR(SEARCH("3- Moderado",F20)))</formula>
    </cfRule>
    <cfRule type="containsText" dxfId="1815" priority="501" operator="containsText" text="6- Moderado">
      <formula>NOT(ISERROR(SEARCH("6- Moderado",F20)))</formula>
    </cfRule>
    <cfRule type="containsText" dxfId="1814" priority="502" operator="containsText" text="4- Moderado">
      <formula>NOT(ISERROR(SEARCH("4- Moderado",F20)))</formula>
    </cfRule>
    <cfRule type="containsText" dxfId="1813" priority="503" operator="containsText" text="3- Bajo">
      <formula>NOT(ISERROR(SEARCH("3- Bajo",F20)))</formula>
    </cfRule>
    <cfRule type="containsText" dxfId="1812" priority="504" operator="containsText" text="4- Bajo">
      <formula>NOT(ISERROR(SEARCH("4- Bajo",F20)))</formula>
    </cfRule>
    <cfRule type="containsText" dxfId="1811" priority="505" operator="containsText" text="1- Bajo">
      <formula>NOT(ISERROR(SEARCH("1- Bajo",F20)))</formula>
    </cfRule>
  </conditionalFormatting>
  <conditionalFormatting sqref="J20:J24">
    <cfRule type="containsText" dxfId="1810" priority="495" operator="containsText" text="Bajo">
      <formula>NOT(ISERROR(SEARCH("Bajo",J20)))</formula>
    </cfRule>
    <cfRule type="containsText" dxfId="1809" priority="496" operator="containsText" text="Moderado">
      <formula>NOT(ISERROR(SEARCH("Moderado",J20)))</formula>
    </cfRule>
    <cfRule type="containsText" dxfId="1808" priority="497" operator="containsText" text="Alto">
      <formula>NOT(ISERROR(SEARCH("Alto",J20)))</formula>
    </cfRule>
    <cfRule type="containsText" dxfId="1807"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806" priority="470" operator="containsText" text="Moderado">
      <formula>NOT(ISERROR(SEARCH("Moderado",M20)))</formula>
    </cfRule>
    <cfRule type="containsText" dxfId="1805" priority="490" operator="containsText" text="Bajo">
      <formula>NOT(ISERROR(SEARCH("Bajo",M20)))</formula>
    </cfRule>
    <cfRule type="containsText" dxfId="1804" priority="491" operator="containsText" text="Moderado">
      <formula>NOT(ISERROR(SEARCH("Moderado",M20)))</formula>
    </cfRule>
    <cfRule type="containsText" dxfId="1803" priority="492" operator="containsText" text="Alto">
      <formula>NOT(ISERROR(SEARCH("Alto",M20)))</formula>
    </cfRule>
    <cfRule type="containsText" dxfId="1802"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801" priority="484" operator="containsText" text="3- Moderado">
      <formula>NOT(ISERROR(SEARCH("3- Moderado",N20)))</formula>
    </cfRule>
    <cfRule type="containsText" dxfId="1800" priority="485" operator="containsText" text="6- Moderado">
      <formula>NOT(ISERROR(SEARCH("6- Moderado",N20)))</formula>
    </cfRule>
    <cfRule type="containsText" dxfId="1799" priority="486" operator="containsText" text="4- Moderado">
      <formula>NOT(ISERROR(SEARCH("4- Moderado",N20)))</formula>
    </cfRule>
    <cfRule type="containsText" dxfId="1798" priority="487" operator="containsText" text="3- Bajo">
      <formula>NOT(ISERROR(SEARCH("3- Bajo",N20)))</formula>
    </cfRule>
    <cfRule type="containsText" dxfId="1797" priority="488" operator="containsText" text="4- Bajo">
      <formula>NOT(ISERROR(SEARCH("4- Bajo",N20)))</formula>
    </cfRule>
    <cfRule type="containsText" dxfId="1796" priority="489" operator="containsText" text="1- Bajo">
      <formula>NOT(ISERROR(SEARCH("1- Bajo",N20)))</formula>
    </cfRule>
  </conditionalFormatting>
  <conditionalFormatting sqref="H20:H24">
    <cfRule type="containsText" dxfId="1795" priority="471" operator="containsText" text="Muy Alta">
      <formula>NOT(ISERROR(SEARCH("Muy Alta",H20)))</formula>
    </cfRule>
    <cfRule type="containsText" dxfId="1794" priority="472" operator="containsText" text="Alta">
      <formula>NOT(ISERROR(SEARCH("Alta",H20)))</formula>
    </cfRule>
    <cfRule type="containsText" dxfId="1793" priority="473" operator="containsText" text="Muy Alta">
      <formula>NOT(ISERROR(SEARCH("Muy Alta",H20)))</formula>
    </cfRule>
    <cfRule type="containsText" dxfId="1792" priority="478" operator="containsText" text="Muy Baja">
      <formula>NOT(ISERROR(SEARCH("Muy Baja",H20)))</formula>
    </cfRule>
    <cfRule type="containsText" dxfId="1791" priority="479" operator="containsText" text="Baja">
      <formula>NOT(ISERROR(SEARCH("Baja",H20)))</formula>
    </cfRule>
    <cfRule type="containsText" dxfId="1790" priority="480" operator="containsText" text="Media">
      <formula>NOT(ISERROR(SEARCH("Media",H20)))</formula>
    </cfRule>
    <cfRule type="containsText" dxfId="1789" priority="481" operator="containsText" text="Alta">
      <formula>NOT(ISERROR(SEARCH("Alta",H20)))</formula>
    </cfRule>
    <cfRule type="containsText" dxfId="1788" priority="483" operator="containsText" text="Muy Alta">
      <formula>NOT(ISERROR(SEARCH("Muy Alta",H20)))</formula>
    </cfRule>
  </conditionalFormatting>
  <conditionalFormatting sqref="I20:I24">
    <cfRule type="containsText" dxfId="1787" priority="474" operator="containsText" text="Catastrófico">
      <formula>NOT(ISERROR(SEARCH("Catastrófico",I20)))</formula>
    </cfRule>
    <cfRule type="containsText" dxfId="1786" priority="475" operator="containsText" text="Mayor">
      <formula>NOT(ISERROR(SEARCH("Mayor",I20)))</formula>
    </cfRule>
    <cfRule type="containsText" dxfId="1785" priority="476" operator="containsText" text="Menor">
      <formula>NOT(ISERROR(SEARCH("Menor",I20)))</formula>
    </cfRule>
    <cfRule type="containsText" dxfId="1784" priority="477" operator="containsText" text="Leve">
      <formula>NOT(ISERROR(SEARCH("Leve",I20)))</formula>
    </cfRule>
    <cfRule type="containsText" dxfId="1783" priority="482" operator="containsText" text="Moderado">
      <formula>NOT(ISERROR(SEARCH("Moderado",I20)))</formula>
    </cfRule>
  </conditionalFormatting>
  <conditionalFormatting sqref="K20:K24">
    <cfRule type="containsText" dxfId="1782" priority="469" operator="containsText" text="Media">
      <formula>NOT(ISERROR(SEARCH("Media",K20)))</formula>
    </cfRule>
  </conditionalFormatting>
  <conditionalFormatting sqref="L20:L24">
    <cfRule type="containsText" dxfId="1781" priority="468" operator="containsText" text="Moderado">
      <formula>NOT(ISERROR(SEARCH("Moderado",L20)))</formula>
    </cfRule>
  </conditionalFormatting>
  <conditionalFormatting sqref="J20:J24">
    <cfRule type="containsText" dxfId="1780" priority="467" operator="containsText" text="Moderado">
      <formula>NOT(ISERROR(SEARCH("Moderado",J20)))</formula>
    </cfRule>
  </conditionalFormatting>
  <conditionalFormatting sqref="J20:J24">
    <cfRule type="containsText" dxfId="1779" priority="465" operator="containsText" text="Bajo">
      <formula>NOT(ISERROR(SEARCH("Bajo",J20)))</formula>
    </cfRule>
    <cfRule type="containsText" dxfId="1778" priority="466" operator="containsText" text="Extremo">
      <formula>NOT(ISERROR(SEARCH("Extremo",J20)))</formula>
    </cfRule>
  </conditionalFormatting>
  <conditionalFormatting sqref="K20:K24">
    <cfRule type="containsText" dxfId="1777" priority="463" operator="containsText" text="Baja">
      <formula>NOT(ISERROR(SEARCH("Baja",K20)))</formula>
    </cfRule>
    <cfRule type="containsText" dxfId="1776" priority="464" operator="containsText" text="Muy Baja">
      <formula>NOT(ISERROR(SEARCH("Muy Baja",K20)))</formula>
    </cfRule>
  </conditionalFormatting>
  <conditionalFormatting sqref="K20:K24">
    <cfRule type="containsText" dxfId="1775" priority="461" operator="containsText" text="Muy Alta">
      <formula>NOT(ISERROR(SEARCH("Muy Alta",K20)))</formula>
    </cfRule>
    <cfRule type="containsText" dxfId="1774" priority="462" operator="containsText" text="Alta">
      <formula>NOT(ISERROR(SEARCH("Alta",K20)))</formula>
    </cfRule>
  </conditionalFormatting>
  <conditionalFormatting sqref="L20:L24">
    <cfRule type="containsText" dxfId="1773" priority="457" operator="containsText" text="Catastrófico">
      <formula>NOT(ISERROR(SEARCH("Catastrófico",L20)))</formula>
    </cfRule>
    <cfRule type="containsText" dxfId="1772" priority="458" operator="containsText" text="Mayor">
      <formula>NOT(ISERROR(SEARCH("Mayor",L20)))</formula>
    </cfRule>
    <cfRule type="containsText" dxfId="1771" priority="459" operator="containsText" text="Menor">
      <formula>NOT(ISERROR(SEARCH("Menor",L20)))</formula>
    </cfRule>
    <cfRule type="containsText" dxfId="1770" priority="460" operator="containsText" text="Leve">
      <formula>NOT(ISERROR(SEARCH("Leve",L20)))</formula>
    </cfRule>
  </conditionalFormatting>
  <conditionalFormatting sqref="K25:L25">
    <cfRule type="containsText" dxfId="1769" priority="384" operator="containsText" text="3- Moderado">
      <formula>NOT(ISERROR(SEARCH("3- Moderado",K25)))</formula>
    </cfRule>
    <cfRule type="containsText" dxfId="1768" priority="385" operator="containsText" text="6- Moderado">
      <formula>NOT(ISERROR(SEARCH("6- Moderado",K25)))</formula>
    </cfRule>
    <cfRule type="containsText" dxfId="1767" priority="386" operator="containsText" text="4- Moderado">
      <formula>NOT(ISERROR(SEARCH("4- Moderado",K25)))</formula>
    </cfRule>
    <cfRule type="containsText" dxfId="1766" priority="387" operator="containsText" text="3- Bajo">
      <formula>NOT(ISERROR(SEARCH("3- Bajo",K25)))</formula>
    </cfRule>
    <cfRule type="containsText" dxfId="1765" priority="388" operator="containsText" text="4- Bajo">
      <formula>NOT(ISERROR(SEARCH("4- Bajo",K25)))</formula>
    </cfRule>
    <cfRule type="containsText" dxfId="1764" priority="389" operator="containsText" text="1- Bajo">
      <formula>NOT(ISERROR(SEARCH("1- Bajo",K25)))</formula>
    </cfRule>
  </conditionalFormatting>
  <conditionalFormatting sqref="H25:I25">
    <cfRule type="containsText" dxfId="1763" priority="378" operator="containsText" text="3- Moderado">
      <formula>NOT(ISERROR(SEARCH("3- Moderado",H25)))</formula>
    </cfRule>
    <cfRule type="containsText" dxfId="1762" priority="379" operator="containsText" text="6- Moderado">
      <formula>NOT(ISERROR(SEARCH("6- Moderado",H25)))</formula>
    </cfRule>
    <cfRule type="containsText" dxfId="1761" priority="380" operator="containsText" text="4- Moderado">
      <formula>NOT(ISERROR(SEARCH("4- Moderado",H25)))</formula>
    </cfRule>
    <cfRule type="containsText" dxfId="1760" priority="381" operator="containsText" text="3- Bajo">
      <formula>NOT(ISERROR(SEARCH("3- Bajo",H25)))</formula>
    </cfRule>
    <cfRule type="containsText" dxfId="1759" priority="382" operator="containsText" text="4- Bajo">
      <formula>NOT(ISERROR(SEARCH("4- Bajo",H25)))</formula>
    </cfRule>
    <cfRule type="containsText" dxfId="1758" priority="383" operator="containsText" text="1- Bajo">
      <formula>NOT(ISERROR(SEARCH("1- Bajo",H25)))</formula>
    </cfRule>
  </conditionalFormatting>
  <conditionalFormatting sqref="A25 C25:E25">
    <cfRule type="containsText" dxfId="1757" priority="372" operator="containsText" text="3- Moderado">
      <formula>NOT(ISERROR(SEARCH("3- Moderado",A25)))</formula>
    </cfRule>
    <cfRule type="containsText" dxfId="1756" priority="373" operator="containsText" text="6- Moderado">
      <formula>NOT(ISERROR(SEARCH("6- Moderado",A25)))</formula>
    </cfRule>
    <cfRule type="containsText" dxfId="1755" priority="374" operator="containsText" text="4- Moderado">
      <formula>NOT(ISERROR(SEARCH("4- Moderado",A25)))</formula>
    </cfRule>
    <cfRule type="containsText" dxfId="1754" priority="375" operator="containsText" text="3- Bajo">
      <formula>NOT(ISERROR(SEARCH("3- Bajo",A25)))</formula>
    </cfRule>
    <cfRule type="containsText" dxfId="1753" priority="376" operator="containsText" text="4- Bajo">
      <formula>NOT(ISERROR(SEARCH("4- Bajo",A25)))</formula>
    </cfRule>
    <cfRule type="containsText" dxfId="1752" priority="377" operator="containsText" text="1- Bajo">
      <formula>NOT(ISERROR(SEARCH("1- Bajo",A25)))</formula>
    </cfRule>
  </conditionalFormatting>
  <conditionalFormatting sqref="F25:G25">
    <cfRule type="containsText" dxfId="1751" priority="366" operator="containsText" text="3- Moderado">
      <formula>NOT(ISERROR(SEARCH("3- Moderado",F25)))</formula>
    </cfRule>
    <cfRule type="containsText" dxfId="1750" priority="367" operator="containsText" text="6- Moderado">
      <formula>NOT(ISERROR(SEARCH("6- Moderado",F25)))</formula>
    </cfRule>
    <cfRule type="containsText" dxfId="1749" priority="368" operator="containsText" text="4- Moderado">
      <formula>NOT(ISERROR(SEARCH("4- Moderado",F25)))</formula>
    </cfRule>
    <cfRule type="containsText" dxfId="1748" priority="369" operator="containsText" text="3- Bajo">
      <formula>NOT(ISERROR(SEARCH("3- Bajo",F25)))</formula>
    </cfRule>
    <cfRule type="containsText" dxfId="1747" priority="370" operator="containsText" text="4- Bajo">
      <formula>NOT(ISERROR(SEARCH("4- Bajo",F25)))</formula>
    </cfRule>
    <cfRule type="containsText" dxfId="1746" priority="371" operator="containsText" text="1- Bajo">
      <formula>NOT(ISERROR(SEARCH("1- Bajo",F25)))</formula>
    </cfRule>
  </conditionalFormatting>
  <conditionalFormatting sqref="J25:J29">
    <cfRule type="containsText" dxfId="1745" priority="361" operator="containsText" text="Bajo">
      <formula>NOT(ISERROR(SEARCH("Bajo",J25)))</formula>
    </cfRule>
    <cfRule type="containsText" dxfId="1744" priority="362" operator="containsText" text="Moderado">
      <formula>NOT(ISERROR(SEARCH("Moderado",J25)))</formula>
    </cfRule>
    <cfRule type="containsText" dxfId="1743" priority="363" operator="containsText" text="Alto">
      <formula>NOT(ISERROR(SEARCH("Alto",J25)))</formula>
    </cfRule>
    <cfRule type="containsText" dxfId="174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741" priority="336" operator="containsText" text="Moderado">
      <formula>NOT(ISERROR(SEARCH("Moderado",M25)))</formula>
    </cfRule>
    <cfRule type="containsText" dxfId="1740" priority="356" operator="containsText" text="Bajo">
      <formula>NOT(ISERROR(SEARCH("Bajo",M25)))</formula>
    </cfRule>
    <cfRule type="containsText" dxfId="1739" priority="357" operator="containsText" text="Moderado">
      <formula>NOT(ISERROR(SEARCH("Moderado",M25)))</formula>
    </cfRule>
    <cfRule type="containsText" dxfId="1738" priority="358" operator="containsText" text="Alto">
      <formula>NOT(ISERROR(SEARCH("Alto",M25)))</formula>
    </cfRule>
    <cfRule type="containsText" dxfId="173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736" priority="350" operator="containsText" text="3- Moderado">
      <formula>NOT(ISERROR(SEARCH("3- Moderado",N25)))</formula>
    </cfRule>
    <cfRule type="containsText" dxfId="1735" priority="351" operator="containsText" text="6- Moderado">
      <formula>NOT(ISERROR(SEARCH("6- Moderado",N25)))</formula>
    </cfRule>
    <cfRule type="containsText" dxfId="1734" priority="352" operator="containsText" text="4- Moderado">
      <formula>NOT(ISERROR(SEARCH("4- Moderado",N25)))</formula>
    </cfRule>
    <cfRule type="containsText" dxfId="1733" priority="353" operator="containsText" text="3- Bajo">
      <formula>NOT(ISERROR(SEARCH("3- Bajo",N25)))</formula>
    </cfRule>
    <cfRule type="containsText" dxfId="1732" priority="354" operator="containsText" text="4- Bajo">
      <formula>NOT(ISERROR(SEARCH("4- Bajo",N25)))</formula>
    </cfRule>
    <cfRule type="containsText" dxfId="1731" priority="355" operator="containsText" text="1- Bajo">
      <formula>NOT(ISERROR(SEARCH("1- Bajo",N25)))</formula>
    </cfRule>
  </conditionalFormatting>
  <conditionalFormatting sqref="H25:H29">
    <cfRule type="containsText" dxfId="1730" priority="337" operator="containsText" text="Muy Alta">
      <formula>NOT(ISERROR(SEARCH("Muy Alta",H25)))</formula>
    </cfRule>
    <cfRule type="containsText" dxfId="1729" priority="338" operator="containsText" text="Alta">
      <formula>NOT(ISERROR(SEARCH("Alta",H25)))</formula>
    </cfRule>
    <cfRule type="containsText" dxfId="1728" priority="339" operator="containsText" text="Muy Alta">
      <formula>NOT(ISERROR(SEARCH("Muy Alta",H25)))</formula>
    </cfRule>
    <cfRule type="containsText" dxfId="1727" priority="344" operator="containsText" text="Muy Baja">
      <formula>NOT(ISERROR(SEARCH("Muy Baja",H25)))</formula>
    </cfRule>
    <cfRule type="containsText" dxfId="1726" priority="345" operator="containsText" text="Baja">
      <formula>NOT(ISERROR(SEARCH("Baja",H25)))</formula>
    </cfRule>
    <cfRule type="containsText" dxfId="1725" priority="346" operator="containsText" text="Media">
      <formula>NOT(ISERROR(SEARCH("Media",H25)))</formula>
    </cfRule>
    <cfRule type="containsText" dxfId="1724" priority="347" operator="containsText" text="Alta">
      <formula>NOT(ISERROR(SEARCH("Alta",H25)))</formula>
    </cfRule>
    <cfRule type="containsText" dxfId="1723" priority="349" operator="containsText" text="Muy Alta">
      <formula>NOT(ISERROR(SEARCH("Muy Alta",H25)))</formula>
    </cfRule>
  </conditionalFormatting>
  <conditionalFormatting sqref="I25:I29">
    <cfRule type="containsText" dxfId="1722" priority="340" operator="containsText" text="Catastrófico">
      <formula>NOT(ISERROR(SEARCH("Catastrófico",I25)))</formula>
    </cfRule>
    <cfRule type="containsText" dxfId="1721" priority="341" operator="containsText" text="Mayor">
      <formula>NOT(ISERROR(SEARCH("Mayor",I25)))</formula>
    </cfRule>
    <cfRule type="containsText" dxfId="1720" priority="342" operator="containsText" text="Menor">
      <formula>NOT(ISERROR(SEARCH("Menor",I25)))</formula>
    </cfRule>
    <cfRule type="containsText" dxfId="1719" priority="343" operator="containsText" text="Leve">
      <formula>NOT(ISERROR(SEARCH("Leve",I25)))</formula>
    </cfRule>
    <cfRule type="containsText" dxfId="1718" priority="348" operator="containsText" text="Moderado">
      <formula>NOT(ISERROR(SEARCH("Moderado",I25)))</formula>
    </cfRule>
  </conditionalFormatting>
  <conditionalFormatting sqref="K25:K29">
    <cfRule type="containsText" dxfId="1717" priority="335" operator="containsText" text="Media">
      <formula>NOT(ISERROR(SEARCH("Media",K25)))</formula>
    </cfRule>
  </conditionalFormatting>
  <conditionalFormatting sqref="L25:L29">
    <cfRule type="containsText" dxfId="1716" priority="334" operator="containsText" text="Moderado">
      <formula>NOT(ISERROR(SEARCH("Moderado",L25)))</formula>
    </cfRule>
  </conditionalFormatting>
  <conditionalFormatting sqref="J25:J29">
    <cfRule type="containsText" dxfId="1715" priority="333" operator="containsText" text="Moderado">
      <formula>NOT(ISERROR(SEARCH("Moderado",J25)))</formula>
    </cfRule>
  </conditionalFormatting>
  <conditionalFormatting sqref="J25:J29">
    <cfRule type="containsText" dxfId="1714" priority="331" operator="containsText" text="Bajo">
      <formula>NOT(ISERROR(SEARCH("Bajo",J25)))</formula>
    </cfRule>
    <cfRule type="containsText" dxfId="1713" priority="332" operator="containsText" text="Extremo">
      <formula>NOT(ISERROR(SEARCH("Extremo",J25)))</formula>
    </cfRule>
  </conditionalFormatting>
  <conditionalFormatting sqref="K25:K29">
    <cfRule type="containsText" dxfId="1712" priority="329" operator="containsText" text="Baja">
      <formula>NOT(ISERROR(SEARCH("Baja",K25)))</formula>
    </cfRule>
    <cfRule type="containsText" dxfId="1711" priority="330" operator="containsText" text="Muy Baja">
      <formula>NOT(ISERROR(SEARCH("Muy Baja",K25)))</formula>
    </cfRule>
  </conditionalFormatting>
  <conditionalFormatting sqref="K25:K29">
    <cfRule type="containsText" dxfId="1710" priority="327" operator="containsText" text="Muy Alta">
      <formula>NOT(ISERROR(SEARCH("Muy Alta",K25)))</formula>
    </cfRule>
    <cfRule type="containsText" dxfId="1709" priority="328" operator="containsText" text="Alta">
      <formula>NOT(ISERROR(SEARCH("Alta",K25)))</formula>
    </cfRule>
  </conditionalFormatting>
  <conditionalFormatting sqref="L25:L29">
    <cfRule type="containsText" dxfId="1708" priority="323" operator="containsText" text="Catastrófico">
      <formula>NOT(ISERROR(SEARCH("Catastrófico",L25)))</formula>
    </cfRule>
    <cfRule type="containsText" dxfId="1707" priority="324" operator="containsText" text="Mayor">
      <formula>NOT(ISERROR(SEARCH("Mayor",L25)))</formula>
    </cfRule>
    <cfRule type="containsText" dxfId="1706" priority="325" operator="containsText" text="Menor">
      <formula>NOT(ISERROR(SEARCH("Menor",L25)))</formula>
    </cfRule>
    <cfRule type="containsText" dxfId="1705" priority="326" operator="containsText" text="Leve">
      <formula>NOT(ISERROR(SEARCH("Leve",L25)))</formula>
    </cfRule>
  </conditionalFormatting>
  <conditionalFormatting sqref="K30:L30">
    <cfRule type="containsText" dxfId="1704" priority="250" operator="containsText" text="3- Moderado">
      <formula>NOT(ISERROR(SEARCH("3- Moderado",K30)))</formula>
    </cfRule>
    <cfRule type="containsText" dxfId="1703" priority="251" operator="containsText" text="6- Moderado">
      <formula>NOT(ISERROR(SEARCH("6- Moderado",K30)))</formula>
    </cfRule>
    <cfRule type="containsText" dxfId="1702" priority="252" operator="containsText" text="4- Moderado">
      <formula>NOT(ISERROR(SEARCH("4- Moderado",K30)))</formula>
    </cfRule>
    <cfRule type="containsText" dxfId="1701" priority="253" operator="containsText" text="3- Bajo">
      <formula>NOT(ISERROR(SEARCH("3- Bajo",K30)))</formula>
    </cfRule>
    <cfRule type="containsText" dxfId="1700" priority="254" operator="containsText" text="4- Bajo">
      <formula>NOT(ISERROR(SEARCH("4- Bajo",K30)))</formula>
    </cfRule>
    <cfRule type="containsText" dxfId="1699" priority="255" operator="containsText" text="1- Bajo">
      <formula>NOT(ISERROR(SEARCH("1- Bajo",K30)))</formula>
    </cfRule>
  </conditionalFormatting>
  <conditionalFormatting sqref="H30:I30">
    <cfRule type="containsText" dxfId="1698" priority="244" operator="containsText" text="3- Moderado">
      <formula>NOT(ISERROR(SEARCH("3- Moderado",H30)))</formula>
    </cfRule>
    <cfRule type="containsText" dxfId="1697" priority="245" operator="containsText" text="6- Moderado">
      <formula>NOT(ISERROR(SEARCH("6- Moderado",H30)))</formula>
    </cfRule>
    <cfRule type="containsText" dxfId="1696" priority="246" operator="containsText" text="4- Moderado">
      <formula>NOT(ISERROR(SEARCH("4- Moderado",H30)))</formula>
    </cfRule>
    <cfRule type="containsText" dxfId="1695" priority="247" operator="containsText" text="3- Bajo">
      <formula>NOT(ISERROR(SEARCH("3- Bajo",H30)))</formula>
    </cfRule>
    <cfRule type="containsText" dxfId="1694" priority="248" operator="containsText" text="4- Bajo">
      <formula>NOT(ISERROR(SEARCH("4- Bajo",H30)))</formula>
    </cfRule>
    <cfRule type="containsText" dxfId="1693" priority="249" operator="containsText" text="1- Bajo">
      <formula>NOT(ISERROR(SEARCH("1- Bajo",H30)))</formula>
    </cfRule>
  </conditionalFormatting>
  <conditionalFormatting sqref="A30 C30:E30">
    <cfRule type="containsText" dxfId="1692" priority="238" operator="containsText" text="3- Moderado">
      <formula>NOT(ISERROR(SEARCH("3- Moderado",A30)))</formula>
    </cfRule>
    <cfRule type="containsText" dxfId="1691" priority="239" operator="containsText" text="6- Moderado">
      <formula>NOT(ISERROR(SEARCH("6- Moderado",A30)))</formula>
    </cfRule>
    <cfRule type="containsText" dxfId="1690" priority="240" operator="containsText" text="4- Moderado">
      <formula>NOT(ISERROR(SEARCH("4- Moderado",A30)))</formula>
    </cfRule>
    <cfRule type="containsText" dxfId="1689" priority="241" operator="containsText" text="3- Bajo">
      <formula>NOT(ISERROR(SEARCH("3- Bajo",A30)))</formula>
    </cfRule>
    <cfRule type="containsText" dxfId="1688" priority="242" operator="containsText" text="4- Bajo">
      <formula>NOT(ISERROR(SEARCH("4- Bajo",A30)))</formula>
    </cfRule>
    <cfRule type="containsText" dxfId="1687" priority="243" operator="containsText" text="1- Bajo">
      <formula>NOT(ISERROR(SEARCH("1- Bajo",A30)))</formula>
    </cfRule>
  </conditionalFormatting>
  <conditionalFormatting sqref="F30:G30">
    <cfRule type="containsText" dxfId="1686" priority="232" operator="containsText" text="3- Moderado">
      <formula>NOT(ISERROR(SEARCH("3- Moderado",F30)))</formula>
    </cfRule>
    <cfRule type="containsText" dxfId="1685" priority="233" operator="containsText" text="6- Moderado">
      <formula>NOT(ISERROR(SEARCH("6- Moderado",F30)))</formula>
    </cfRule>
    <cfRule type="containsText" dxfId="1684" priority="234" operator="containsText" text="4- Moderado">
      <formula>NOT(ISERROR(SEARCH("4- Moderado",F30)))</formula>
    </cfRule>
    <cfRule type="containsText" dxfId="1683" priority="235" operator="containsText" text="3- Bajo">
      <formula>NOT(ISERROR(SEARCH("3- Bajo",F30)))</formula>
    </cfRule>
    <cfRule type="containsText" dxfId="1682" priority="236" operator="containsText" text="4- Bajo">
      <formula>NOT(ISERROR(SEARCH("4- Bajo",F30)))</formula>
    </cfRule>
    <cfRule type="containsText" dxfId="1681" priority="237" operator="containsText" text="1- Bajo">
      <formula>NOT(ISERROR(SEARCH("1- Bajo",F30)))</formula>
    </cfRule>
  </conditionalFormatting>
  <conditionalFormatting sqref="J30:J34">
    <cfRule type="containsText" dxfId="1680" priority="227" operator="containsText" text="Bajo">
      <formula>NOT(ISERROR(SEARCH("Bajo",J30)))</formula>
    </cfRule>
    <cfRule type="containsText" dxfId="1679" priority="228" operator="containsText" text="Moderado">
      <formula>NOT(ISERROR(SEARCH("Moderado",J30)))</formula>
    </cfRule>
    <cfRule type="containsText" dxfId="1678" priority="229" operator="containsText" text="Alto">
      <formula>NOT(ISERROR(SEARCH("Alto",J30)))</formula>
    </cfRule>
    <cfRule type="containsText" dxfId="1677" priority="230" operator="containsText" text="Extremo">
      <formula>NOT(ISERROR(SEARCH("Extremo",J30)))</formula>
    </cfRule>
    <cfRule type="colorScale" priority="231">
      <colorScale>
        <cfvo type="min"/>
        <cfvo type="max"/>
        <color rgb="FFFF7128"/>
        <color rgb="FFFFEF9C"/>
      </colorScale>
    </cfRule>
  </conditionalFormatting>
  <conditionalFormatting sqref="M30:M34">
    <cfRule type="containsText" dxfId="1676" priority="202" operator="containsText" text="Moderado">
      <formula>NOT(ISERROR(SEARCH("Moderado",M30)))</formula>
    </cfRule>
    <cfRule type="containsText" dxfId="1675" priority="222" operator="containsText" text="Bajo">
      <formula>NOT(ISERROR(SEARCH("Bajo",M30)))</formula>
    </cfRule>
    <cfRule type="containsText" dxfId="1674" priority="223" operator="containsText" text="Moderado">
      <formula>NOT(ISERROR(SEARCH("Moderado",M30)))</formula>
    </cfRule>
    <cfRule type="containsText" dxfId="1673" priority="224" operator="containsText" text="Alto">
      <formula>NOT(ISERROR(SEARCH("Alto",M30)))</formula>
    </cfRule>
    <cfRule type="containsText" dxfId="1672" priority="225" operator="containsText" text="Extremo">
      <formula>NOT(ISERROR(SEARCH("Extremo",M30)))</formula>
    </cfRule>
    <cfRule type="colorScale" priority="226">
      <colorScale>
        <cfvo type="min"/>
        <cfvo type="max"/>
        <color rgb="FFFF7128"/>
        <color rgb="FFFFEF9C"/>
      </colorScale>
    </cfRule>
  </conditionalFormatting>
  <conditionalFormatting sqref="N30">
    <cfRule type="containsText" dxfId="1671" priority="216" operator="containsText" text="3- Moderado">
      <formula>NOT(ISERROR(SEARCH("3- Moderado",N30)))</formula>
    </cfRule>
    <cfRule type="containsText" dxfId="1670" priority="217" operator="containsText" text="6- Moderado">
      <formula>NOT(ISERROR(SEARCH("6- Moderado",N30)))</formula>
    </cfRule>
    <cfRule type="containsText" dxfId="1669" priority="218" operator="containsText" text="4- Moderado">
      <formula>NOT(ISERROR(SEARCH("4- Moderado",N30)))</formula>
    </cfRule>
    <cfRule type="containsText" dxfId="1668" priority="219" operator="containsText" text="3- Bajo">
      <formula>NOT(ISERROR(SEARCH("3- Bajo",N30)))</formula>
    </cfRule>
    <cfRule type="containsText" dxfId="1667" priority="220" operator="containsText" text="4- Bajo">
      <formula>NOT(ISERROR(SEARCH("4- Bajo",N30)))</formula>
    </cfRule>
    <cfRule type="containsText" dxfId="1666" priority="221" operator="containsText" text="1- Bajo">
      <formula>NOT(ISERROR(SEARCH("1- Bajo",N30)))</formula>
    </cfRule>
  </conditionalFormatting>
  <conditionalFormatting sqref="H30:H34">
    <cfRule type="containsText" dxfId="1665" priority="203" operator="containsText" text="Muy Alta">
      <formula>NOT(ISERROR(SEARCH("Muy Alta",H30)))</formula>
    </cfRule>
    <cfRule type="containsText" dxfId="1664" priority="204" operator="containsText" text="Alta">
      <formula>NOT(ISERROR(SEARCH("Alta",H30)))</formula>
    </cfRule>
    <cfRule type="containsText" dxfId="1663" priority="205" operator="containsText" text="Muy Alta">
      <formula>NOT(ISERROR(SEARCH("Muy Alta",H30)))</formula>
    </cfRule>
    <cfRule type="containsText" dxfId="1662" priority="210" operator="containsText" text="Muy Baja">
      <formula>NOT(ISERROR(SEARCH("Muy Baja",H30)))</formula>
    </cfRule>
    <cfRule type="containsText" dxfId="1661" priority="211" operator="containsText" text="Baja">
      <formula>NOT(ISERROR(SEARCH("Baja",H30)))</formula>
    </cfRule>
    <cfRule type="containsText" dxfId="1660" priority="212" operator="containsText" text="Media">
      <formula>NOT(ISERROR(SEARCH("Media",H30)))</formula>
    </cfRule>
    <cfRule type="containsText" dxfId="1659" priority="213" operator="containsText" text="Alta">
      <formula>NOT(ISERROR(SEARCH("Alta",H30)))</formula>
    </cfRule>
    <cfRule type="containsText" dxfId="1658" priority="215" operator="containsText" text="Muy Alta">
      <formula>NOT(ISERROR(SEARCH("Muy Alta",H30)))</formula>
    </cfRule>
  </conditionalFormatting>
  <conditionalFormatting sqref="I30:I34">
    <cfRule type="containsText" dxfId="1657" priority="206" operator="containsText" text="Catastrófico">
      <formula>NOT(ISERROR(SEARCH("Catastrófico",I30)))</formula>
    </cfRule>
    <cfRule type="containsText" dxfId="1656" priority="207" operator="containsText" text="Mayor">
      <formula>NOT(ISERROR(SEARCH("Mayor",I30)))</formula>
    </cfRule>
    <cfRule type="containsText" dxfId="1655" priority="208" operator="containsText" text="Menor">
      <formula>NOT(ISERROR(SEARCH("Menor",I30)))</formula>
    </cfRule>
    <cfRule type="containsText" dxfId="1654" priority="209" operator="containsText" text="Leve">
      <formula>NOT(ISERROR(SEARCH("Leve",I30)))</formula>
    </cfRule>
    <cfRule type="containsText" dxfId="1653" priority="214" operator="containsText" text="Moderado">
      <formula>NOT(ISERROR(SEARCH("Moderado",I30)))</formula>
    </cfRule>
  </conditionalFormatting>
  <conditionalFormatting sqref="K30:K34">
    <cfRule type="containsText" dxfId="1652" priority="201" operator="containsText" text="Media">
      <formula>NOT(ISERROR(SEARCH("Media",K30)))</formula>
    </cfRule>
  </conditionalFormatting>
  <conditionalFormatting sqref="L30:L34">
    <cfRule type="containsText" dxfId="1651" priority="200" operator="containsText" text="Moderado">
      <formula>NOT(ISERROR(SEARCH("Moderado",L30)))</formula>
    </cfRule>
  </conditionalFormatting>
  <conditionalFormatting sqref="J30:J34">
    <cfRule type="containsText" dxfId="1650" priority="199" operator="containsText" text="Moderado">
      <formula>NOT(ISERROR(SEARCH("Moderado",J30)))</formula>
    </cfRule>
  </conditionalFormatting>
  <conditionalFormatting sqref="J30:J34">
    <cfRule type="containsText" dxfId="1649" priority="197" operator="containsText" text="Bajo">
      <formula>NOT(ISERROR(SEARCH("Bajo",J30)))</formula>
    </cfRule>
    <cfRule type="containsText" dxfId="1648" priority="198" operator="containsText" text="Extremo">
      <formula>NOT(ISERROR(SEARCH("Extremo",J30)))</formula>
    </cfRule>
  </conditionalFormatting>
  <conditionalFormatting sqref="K30:K34">
    <cfRule type="containsText" dxfId="1647" priority="195" operator="containsText" text="Baja">
      <formula>NOT(ISERROR(SEARCH("Baja",K30)))</formula>
    </cfRule>
    <cfRule type="containsText" dxfId="1646" priority="196" operator="containsText" text="Muy Baja">
      <formula>NOT(ISERROR(SEARCH("Muy Baja",K30)))</formula>
    </cfRule>
  </conditionalFormatting>
  <conditionalFormatting sqref="K30:K34">
    <cfRule type="containsText" dxfId="1645" priority="193" operator="containsText" text="Muy Alta">
      <formula>NOT(ISERROR(SEARCH("Muy Alta",K30)))</formula>
    </cfRule>
    <cfRule type="containsText" dxfId="1644" priority="194" operator="containsText" text="Alta">
      <formula>NOT(ISERROR(SEARCH("Alta",K30)))</formula>
    </cfRule>
  </conditionalFormatting>
  <conditionalFormatting sqref="L30:L34">
    <cfRule type="containsText" dxfId="1643" priority="189" operator="containsText" text="Catastrófico">
      <formula>NOT(ISERROR(SEARCH("Catastrófico",L30)))</formula>
    </cfRule>
    <cfRule type="containsText" dxfId="1642" priority="190" operator="containsText" text="Mayor">
      <formula>NOT(ISERROR(SEARCH("Mayor",L30)))</formula>
    </cfRule>
    <cfRule type="containsText" dxfId="1641" priority="191" operator="containsText" text="Menor">
      <formula>NOT(ISERROR(SEARCH("Menor",L30)))</formula>
    </cfRule>
    <cfRule type="containsText" dxfId="1640" priority="192" operator="containsText" text="Leve">
      <formula>NOT(ISERROR(SEARCH("Leve",L30)))</formula>
    </cfRule>
  </conditionalFormatting>
  <conditionalFormatting sqref="J10:J19">
    <cfRule type="containsText" dxfId="1639" priority="871" operator="containsText" text="Bajo">
      <formula>NOT(ISERROR(SEARCH("Bajo",J10)))</formula>
    </cfRule>
    <cfRule type="containsText" dxfId="1638" priority="872" operator="containsText" text="Moderado">
      <formula>NOT(ISERROR(SEARCH("Moderado",J10)))</formula>
    </cfRule>
    <cfRule type="containsText" dxfId="1637" priority="873" operator="containsText" text="Alto">
      <formula>NOT(ISERROR(SEARCH("Alto",J10)))</formula>
    </cfRule>
    <cfRule type="containsText" dxfId="1636" priority="874" operator="containsText" text="Extremo">
      <formula>NOT(ISERROR(SEARCH("Extremo",J10)))</formula>
    </cfRule>
    <cfRule type="colorScale" priority="875">
      <colorScale>
        <cfvo type="min"/>
        <cfvo type="max"/>
        <color rgb="FFFF7128"/>
        <color rgb="FFFFEF9C"/>
      </colorScale>
    </cfRule>
  </conditionalFormatting>
  <conditionalFormatting sqref="M10:M19">
    <cfRule type="containsText" dxfId="1635" priority="881" operator="containsText" text="Moderado">
      <formula>NOT(ISERROR(SEARCH("Moderado",M10)))</formula>
    </cfRule>
    <cfRule type="containsText" dxfId="1634" priority="882" operator="containsText" text="Bajo">
      <formula>NOT(ISERROR(SEARCH("Bajo",M10)))</formula>
    </cfRule>
    <cfRule type="containsText" dxfId="1633" priority="883" operator="containsText" text="Moderado">
      <formula>NOT(ISERROR(SEARCH("Moderado",M10)))</formula>
    </cfRule>
    <cfRule type="containsText" dxfId="1632" priority="884" operator="containsText" text="Alto">
      <formula>NOT(ISERROR(SEARCH("Alto",M10)))</formula>
    </cfRule>
    <cfRule type="containsText" dxfId="1631" priority="885" operator="containsText" text="Extremo">
      <formula>NOT(ISERROR(SEARCH("Extremo",M10)))</formula>
    </cfRule>
    <cfRule type="colorScale" priority="886">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G1" zoomScale="70" zoomScaleNormal="70" workbookViewId="0">
      <selection activeCell="I20" sqref="I20:I24"/>
    </sheetView>
  </sheetViews>
  <sheetFormatPr baseColWidth="10" defaultColWidth="11.42578125" defaultRowHeight="15"/>
  <cols>
    <col min="1" max="2" width="18.42578125" style="77" customWidth="1"/>
    <col min="3" max="3" width="15.5703125" customWidth="1"/>
    <col min="4" max="4" width="41.8554687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7.7109375" customWidth="1"/>
    <col min="16" max="16" width="14.42578125" customWidth="1"/>
    <col min="17" max="17" width="14.5703125" customWidth="1"/>
    <col min="18" max="18" width="17.42578125" customWidth="1"/>
    <col min="19" max="19" width="16.28515625" customWidth="1"/>
    <col min="20" max="20" width="38.7109375" customWidth="1"/>
    <col min="21" max="176" width="11.42578125" style="6"/>
  </cols>
  <sheetData>
    <row r="1" spans="1:278" s="126" customFormat="1" ht="16.5" customHeight="1">
      <c r="A1" s="415"/>
      <c r="B1" s="416"/>
      <c r="C1" s="416"/>
      <c r="D1" s="555" t="s">
        <v>544</v>
      </c>
      <c r="E1" s="555"/>
      <c r="F1" s="555"/>
      <c r="G1" s="555"/>
      <c r="H1" s="555"/>
      <c r="I1" s="555"/>
      <c r="J1" s="555"/>
      <c r="K1" s="555"/>
      <c r="L1" s="555"/>
      <c r="M1" s="555"/>
      <c r="N1" s="555"/>
      <c r="O1" s="555"/>
      <c r="P1" s="555"/>
      <c r="Q1" s="556"/>
      <c r="R1" s="407" t="s">
        <v>275</v>
      </c>
      <c r="S1" s="407"/>
      <c r="T1" s="40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7"/>
      <c r="B2" s="418"/>
      <c r="C2" s="418"/>
      <c r="D2" s="557"/>
      <c r="E2" s="557"/>
      <c r="F2" s="557"/>
      <c r="G2" s="557"/>
      <c r="H2" s="557"/>
      <c r="I2" s="557"/>
      <c r="J2" s="557"/>
      <c r="K2" s="557"/>
      <c r="L2" s="557"/>
      <c r="M2" s="557"/>
      <c r="N2" s="557"/>
      <c r="O2" s="557"/>
      <c r="P2" s="557"/>
      <c r="Q2" s="558"/>
      <c r="R2" s="407"/>
      <c r="S2" s="407"/>
      <c r="T2" s="40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557"/>
      <c r="E3" s="557"/>
      <c r="F3" s="557"/>
      <c r="G3" s="557"/>
      <c r="H3" s="557"/>
      <c r="I3" s="557"/>
      <c r="J3" s="557"/>
      <c r="K3" s="557"/>
      <c r="L3" s="557"/>
      <c r="M3" s="557"/>
      <c r="N3" s="557"/>
      <c r="O3" s="557"/>
      <c r="P3" s="557"/>
      <c r="Q3" s="558"/>
      <c r="R3" s="407"/>
      <c r="S3" s="407"/>
      <c r="T3" s="40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8" t="s">
        <v>276</v>
      </c>
      <c r="B4" s="409"/>
      <c r="C4" s="410"/>
      <c r="D4" s="411" t="str">
        <f>'[3]Mapa Final'!D4</f>
        <v>Gestión financiera y presupuestal</v>
      </c>
      <c r="E4" s="412"/>
      <c r="F4" s="412"/>
      <c r="G4" s="412"/>
      <c r="H4" s="412"/>
      <c r="I4" s="412"/>
      <c r="J4" s="412"/>
      <c r="K4" s="412"/>
      <c r="L4" s="412"/>
      <c r="M4" s="412"/>
      <c r="N4" s="413"/>
      <c r="O4" s="414"/>
      <c r="P4" s="414"/>
      <c r="Q4" s="41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8" t="s">
        <v>278</v>
      </c>
      <c r="B5" s="409"/>
      <c r="C5" s="410"/>
      <c r="D5" s="419" t="str">
        <f>'[3]Mapa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0"/>
      <c r="F5" s="420"/>
      <c r="G5" s="420"/>
      <c r="H5" s="420"/>
      <c r="I5" s="420"/>
      <c r="J5" s="420"/>
      <c r="K5" s="420"/>
      <c r="L5" s="420"/>
      <c r="M5" s="420"/>
      <c r="N5" s="42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8" t="s">
        <v>280</v>
      </c>
      <c r="B6" s="409"/>
      <c r="C6" s="410"/>
      <c r="D6" s="419" t="str">
        <f>'[3]Mapa Final'!D6</f>
        <v>Unidad de Planeación – División de Programación Presupuestal - Unidad de Presupuesto - Divisiones de Ejecución Presupuestal, Tesorería y Contabilidad.</v>
      </c>
      <c r="E6" s="420"/>
      <c r="F6" s="420"/>
      <c r="G6" s="420"/>
      <c r="H6" s="420"/>
      <c r="I6" s="420"/>
      <c r="J6" s="420"/>
      <c r="K6" s="420"/>
      <c r="L6" s="420"/>
      <c r="M6" s="420"/>
      <c r="N6" s="42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6.5" customHeight="1" thickTop="1" thickBot="1">
      <c r="A7" s="550" t="s">
        <v>521</v>
      </c>
      <c r="B7" s="551"/>
      <c r="C7" s="551"/>
      <c r="D7" s="551"/>
      <c r="E7" s="551"/>
      <c r="F7" s="552"/>
      <c r="G7" s="142"/>
      <c r="H7" s="553" t="s">
        <v>522</v>
      </c>
      <c r="I7" s="553"/>
      <c r="J7" s="553"/>
      <c r="K7" s="553" t="s">
        <v>523</v>
      </c>
      <c r="L7" s="553"/>
      <c r="M7" s="553"/>
      <c r="N7" s="554" t="s">
        <v>524</v>
      </c>
      <c r="O7" s="559" t="s">
        <v>525</v>
      </c>
      <c r="P7" s="561" t="s">
        <v>526</v>
      </c>
      <c r="Q7" s="562"/>
      <c r="R7" s="561" t="s">
        <v>527</v>
      </c>
      <c r="S7" s="562"/>
      <c r="T7" s="563" t="s">
        <v>545</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30</v>
      </c>
      <c r="B8" s="150" t="s">
        <v>288</v>
      </c>
      <c r="C8" s="151" t="s">
        <v>228</v>
      </c>
      <c r="D8" s="143" t="s">
        <v>289</v>
      </c>
      <c r="E8" s="174" t="s">
        <v>232</v>
      </c>
      <c r="F8" s="174" t="s">
        <v>234</v>
      </c>
      <c r="G8" s="174" t="s">
        <v>236</v>
      </c>
      <c r="H8" s="144" t="s">
        <v>529</v>
      </c>
      <c r="I8" s="144" t="s">
        <v>530</v>
      </c>
      <c r="J8" s="144" t="s">
        <v>531</v>
      </c>
      <c r="K8" s="144" t="s">
        <v>529</v>
      </c>
      <c r="L8" s="144" t="s">
        <v>532</v>
      </c>
      <c r="M8" s="144" t="s">
        <v>531</v>
      </c>
      <c r="N8" s="554"/>
      <c r="O8" s="560"/>
      <c r="P8" s="145" t="s">
        <v>533</v>
      </c>
      <c r="Q8" s="145" t="s">
        <v>534</v>
      </c>
      <c r="R8" s="145" t="s">
        <v>535</v>
      </c>
      <c r="S8" s="145" t="s">
        <v>536</v>
      </c>
      <c r="T8" s="563"/>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548"/>
      <c r="B9" s="549"/>
      <c r="C9" s="549"/>
      <c r="D9" s="549"/>
      <c r="E9" s="549"/>
      <c r="F9" s="549"/>
      <c r="G9" s="549"/>
      <c r="H9" s="549"/>
      <c r="I9" s="549"/>
      <c r="J9" s="549"/>
      <c r="K9" s="549"/>
      <c r="L9" s="549"/>
      <c r="M9" s="549"/>
      <c r="N9" s="549"/>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533">
        <f>'[3]Mapa Final'!A10</f>
        <v>1</v>
      </c>
      <c r="B10" s="506" t="str">
        <f>'[3]Mapa Final'!B10</f>
        <v>INCUMPLIMIENTO EN OBLIGACIONES TRIBUTARIAS 
ivonne y johana</v>
      </c>
      <c r="C10" s="536" t="str">
        <f>'[3]Mapa Final'!C10</f>
        <v>Afectación Económica</v>
      </c>
      <c r="D10" s="536" t="str">
        <f>'[3]Mapa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
      <c r="E10" s="539" t="str">
        <f>'[3]Mapa Final'!E10</f>
        <v>Presentación y/o pago inoportuno, y/o diligenciamiento errado de las obligaciones tributarias</v>
      </c>
      <c r="F10" s="539" t="str">
        <f>'[3]Mapa Final'!F10</f>
        <v>Posibilidad de afectación economica por la Presentación y/o pago inoportuno, y/o diligenciamiento errado de las obligaciones tributarias</v>
      </c>
      <c r="G10" s="539" t="str">
        <f>'[3]Mapa Final'!G10</f>
        <v>Ejecución y Administración de Procesos</v>
      </c>
      <c r="H10" s="542" t="str">
        <f>'[3]Mapa Final'!I10</f>
        <v>Media</v>
      </c>
      <c r="I10" s="545" t="str">
        <f>'[3]Mapa Final'!L10</f>
        <v>Moderado</v>
      </c>
      <c r="J10" s="517" t="str">
        <f>'[3]Mapa Final'!N10</f>
        <v>Moderado</v>
      </c>
      <c r="K10" s="520" t="str">
        <f>'[3]Mapa Final'!AA10</f>
        <v>Baja</v>
      </c>
      <c r="L10" s="520" t="str">
        <f>'[3]Mapa Final'!AE10</f>
        <v>Moderado</v>
      </c>
      <c r="M10" s="523" t="str">
        <f>'[3]Mapa Final'!AG10</f>
        <v>Moderado</v>
      </c>
      <c r="N10" s="520" t="str">
        <f>'[3]Mapa Final'!AH10</f>
        <v>Reducir(mitigar)</v>
      </c>
      <c r="O10" s="564" t="str">
        <f>+'[3]Seguimiento 1 Trimestre'!O10:O14</f>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
      <c r="P10" s="569"/>
      <c r="Q10" s="572" t="s">
        <v>10</v>
      </c>
      <c r="R10" s="578">
        <v>44652</v>
      </c>
      <c r="S10" s="578">
        <v>44742</v>
      </c>
      <c r="T10" s="564" t="s">
        <v>546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534"/>
      <c r="B11" s="576"/>
      <c r="C11" s="537"/>
      <c r="D11" s="537"/>
      <c r="E11" s="540"/>
      <c r="F11" s="540"/>
      <c r="G11" s="540"/>
      <c r="H11" s="543"/>
      <c r="I11" s="546"/>
      <c r="J11" s="518"/>
      <c r="K11" s="521"/>
      <c r="L11" s="521"/>
      <c r="M11" s="524"/>
      <c r="N11" s="521"/>
      <c r="O11" s="567"/>
      <c r="P11" s="570"/>
      <c r="Q11" s="567"/>
      <c r="R11" s="567"/>
      <c r="S11" s="567"/>
      <c r="T11" s="5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534"/>
      <c r="B12" s="576"/>
      <c r="C12" s="537"/>
      <c r="D12" s="537"/>
      <c r="E12" s="540"/>
      <c r="F12" s="540"/>
      <c r="G12" s="540"/>
      <c r="H12" s="543"/>
      <c r="I12" s="546"/>
      <c r="J12" s="518"/>
      <c r="K12" s="521"/>
      <c r="L12" s="521"/>
      <c r="M12" s="524"/>
      <c r="N12" s="521"/>
      <c r="O12" s="567"/>
      <c r="P12" s="570"/>
      <c r="Q12" s="567"/>
      <c r="R12" s="567"/>
      <c r="S12" s="567"/>
      <c r="T12" s="5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534"/>
      <c r="B13" s="576"/>
      <c r="C13" s="537"/>
      <c r="D13" s="537"/>
      <c r="E13" s="540"/>
      <c r="F13" s="540"/>
      <c r="G13" s="540"/>
      <c r="H13" s="543"/>
      <c r="I13" s="546"/>
      <c r="J13" s="518"/>
      <c r="K13" s="521"/>
      <c r="L13" s="521"/>
      <c r="M13" s="524"/>
      <c r="N13" s="521"/>
      <c r="O13" s="567"/>
      <c r="P13" s="570"/>
      <c r="Q13" s="567"/>
      <c r="R13" s="567"/>
      <c r="S13" s="567"/>
      <c r="T13" s="5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thickBot="1">
      <c r="A14" s="535"/>
      <c r="B14" s="577"/>
      <c r="C14" s="538"/>
      <c r="D14" s="538"/>
      <c r="E14" s="541"/>
      <c r="F14" s="541"/>
      <c r="G14" s="541"/>
      <c r="H14" s="544"/>
      <c r="I14" s="547"/>
      <c r="J14" s="519"/>
      <c r="K14" s="522"/>
      <c r="L14" s="522"/>
      <c r="M14" s="525"/>
      <c r="N14" s="522"/>
      <c r="O14" s="568"/>
      <c r="P14" s="571"/>
      <c r="Q14" s="568"/>
      <c r="R14" s="568"/>
      <c r="S14" s="568"/>
      <c r="T14" s="5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43.5" customHeight="1">
      <c r="A15" s="533">
        <f>'[3]Mapa Final'!A16</f>
        <v>2</v>
      </c>
      <c r="B15" s="506" t="str">
        <f>'[3]Mapa Final'!B16</f>
        <v>BAJA EJECUCIÓN PRESUPUESTAL
william</v>
      </c>
      <c r="C15" s="536" t="str">
        <f>'[3]Mapa Final'!C16</f>
        <v>Incumplimiento de las metas establecidas</v>
      </c>
      <c r="D15" s="536" t="str">
        <f>'[3]Mapa Final'!D16</f>
        <v xml:space="preserve">1. Falta de seguimiento a la ejecución presupuestal, por parte de cada una de las unidades que son responsables de la ejecución de las partidas. 
</v>
      </c>
      <c r="E15" s="539" t="str">
        <f>'[3]Mapa Final'!E16</f>
        <v>poco seguimiento por parte de los responsables de diferentes contratos que tiene la entidad.</v>
      </c>
      <c r="F15" s="539" t="str">
        <f>'[3]Mapa Final'!F16</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G15" s="539" t="str">
        <f>'[3]Mapa Final'!G16</f>
        <v>Ejecución y Administración de Procesos</v>
      </c>
      <c r="H15" s="542" t="str">
        <f>'[3]Mapa Final'!I16</f>
        <v>Alta</v>
      </c>
      <c r="I15" s="545" t="str">
        <f>'[3]Mapa Final'!L16</f>
        <v>Mayor</v>
      </c>
      <c r="J15" s="517" t="str">
        <f>'[3]Mapa Final'!N16</f>
        <v xml:space="preserve">Alto </v>
      </c>
      <c r="K15" s="520" t="str">
        <f>'[3]Mapa Final'!AA16</f>
        <v>Baja</v>
      </c>
      <c r="L15" s="520" t="str">
        <f>'[3]Mapa Final'!AE16</f>
        <v>Mayor</v>
      </c>
      <c r="M15" s="523" t="str">
        <f>'[3]Mapa Final'!AG16</f>
        <v xml:space="preserve">Alto </v>
      </c>
      <c r="N15" s="520" t="str">
        <f>'[3]Mapa Final'!AH16</f>
        <v>Reducir(compartir)</v>
      </c>
      <c r="O15" s="564" t="s">
        <v>547</v>
      </c>
      <c r="P15" s="569"/>
      <c r="Q15" s="572" t="s">
        <v>10</v>
      </c>
      <c r="R15" s="578">
        <v>44652</v>
      </c>
      <c r="S15" s="578">
        <v>44742</v>
      </c>
      <c r="T15" s="564" t="s">
        <v>539</v>
      </c>
      <c r="U15" s="34"/>
      <c r="V15" s="34"/>
    </row>
    <row r="16" spans="1:278" ht="43.5" customHeight="1">
      <c r="A16" s="534"/>
      <c r="B16" s="576"/>
      <c r="C16" s="537"/>
      <c r="D16" s="537"/>
      <c r="E16" s="540"/>
      <c r="F16" s="540"/>
      <c r="G16" s="540"/>
      <c r="H16" s="543"/>
      <c r="I16" s="546"/>
      <c r="J16" s="518"/>
      <c r="K16" s="521"/>
      <c r="L16" s="521"/>
      <c r="M16" s="524"/>
      <c r="N16" s="521"/>
      <c r="O16" s="567"/>
      <c r="P16" s="570"/>
      <c r="Q16" s="567"/>
      <c r="R16" s="567"/>
      <c r="S16" s="567"/>
      <c r="T16" s="565"/>
      <c r="U16" s="34"/>
      <c r="V16" s="34"/>
    </row>
    <row r="17" spans="1:22" ht="43.5" customHeight="1">
      <c r="A17" s="534"/>
      <c r="B17" s="576"/>
      <c r="C17" s="537"/>
      <c r="D17" s="537"/>
      <c r="E17" s="540"/>
      <c r="F17" s="540"/>
      <c r="G17" s="540"/>
      <c r="H17" s="543"/>
      <c r="I17" s="546"/>
      <c r="J17" s="518"/>
      <c r="K17" s="521"/>
      <c r="L17" s="521"/>
      <c r="M17" s="524"/>
      <c r="N17" s="521"/>
      <c r="O17" s="567"/>
      <c r="P17" s="570"/>
      <c r="Q17" s="567"/>
      <c r="R17" s="567"/>
      <c r="S17" s="567"/>
      <c r="T17" s="565"/>
      <c r="U17" s="34"/>
      <c r="V17" s="34"/>
    </row>
    <row r="18" spans="1:22" ht="43.5" customHeight="1">
      <c r="A18" s="534"/>
      <c r="B18" s="576"/>
      <c r="C18" s="537"/>
      <c r="D18" s="537"/>
      <c r="E18" s="540"/>
      <c r="F18" s="540"/>
      <c r="G18" s="540"/>
      <c r="H18" s="543"/>
      <c r="I18" s="546"/>
      <c r="J18" s="518"/>
      <c r="K18" s="521"/>
      <c r="L18" s="521"/>
      <c r="M18" s="524"/>
      <c r="N18" s="521"/>
      <c r="O18" s="567"/>
      <c r="P18" s="570"/>
      <c r="Q18" s="567"/>
      <c r="R18" s="567"/>
      <c r="S18" s="567"/>
      <c r="T18" s="565"/>
      <c r="U18" s="34"/>
      <c r="V18" s="34"/>
    </row>
    <row r="19" spans="1:22" ht="43.5" customHeight="1" thickBot="1">
      <c r="A19" s="535"/>
      <c r="B19" s="577"/>
      <c r="C19" s="538"/>
      <c r="D19" s="538"/>
      <c r="E19" s="541"/>
      <c r="F19" s="541"/>
      <c r="G19" s="541"/>
      <c r="H19" s="544"/>
      <c r="I19" s="547"/>
      <c r="J19" s="519"/>
      <c r="K19" s="522"/>
      <c r="L19" s="522"/>
      <c r="M19" s="525"/>
      <c r="N19" s="522"/>
      <c r="O19" s="568"/>
      <c r="P19" s="571"/>
      <c r="Q19" s="568"/>
      <c r="R19" s="568"/>
      <c r="S19" s="568"/>
      <c r="T19" s="566"/>
      <c r="U19" s="34"/>
      <c r="V19" s="34"/>
    </row>
    <row r="20" spans="1:22" ht="51" customHeight="1">
      <c r="A20" s="533">
        <f>'[3]Mapa Final'!A19</f>
        <v>3</v>
      </c>
      <c r="B20" s="506" t="str">
        <f>'[3]Mapa Final'!B19</f>
        <v>INCUMPLIMIENTO EN EL PAGO DE OBLIGACIONES
ivonne y johana</v>
      </c>
      <c r="C20" s="536" t="str">
        <f>'[3]Mapa Final'!C19</f>
        <v>Afectación Económica</v>
      </c>
      <c r="D20" s="536" t="str">
        <f>'[3]Mapa Final'!D19</f>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
      <c r="E20" s="539" t="str">
        <f>'[3]Mapa Final'!E19</f>
        <v>Fallas tecnologicas, operativas, administrativas que retracen o impidan el pago oportuno de la obligación</v>
      </c>
      <c r="F20" s="539" t="str">
        <f>'[3]Mapa Final'!F19</f>
        <v>Posibilidad de Afectación Económica por fallas tecnologicas, operativas y/o administrativas que retracen o impidan el pago oportuno de la obligación</v>
      </c>
      <c r="G20" s="539" t="str">
        <f>'[3]Mapa Final'!G19</f>
        <v>Ejecución y Administración de Procesos</v>
      </c>
      <c r="H20" s="542" t="str">
        <f>'[3]Mapa Final'!I19</f>
        <v>Alta</v>
      </c>
      <c r="I20" s="545" t="str">
        <f>'[3]Mapa Final'!L19</f>
        <v>Mayor</v>
      </c>
      <c r="J20" s="517" t="str">
        <f>'[3]Mapa Final'!N19</f>
        <v xml:space="preserve">Alto </v>
      </c>
      <c r="K20" s="520" t="str">
        <f>'[3]Mapa Final'!AA19</f>
        <v>Media</v>
      </c>
      <c r="L20" s="520" t="str">
        <f>'[3]Mapa Final'!AE19</f>
        <v>Mayor</v>
      </c>
      <c r="M20" s="523" t="str">
        <f>'[3]Mapa Final'!AG19</f>
        <v xml:space="preserve">Alto </v>
      </c>
      <c r="N20" s="520" t="str">
        <f>'[3]Mapa Final'!AH19</f>
        <v>Reducir(mitigar)</v>
      </c>
      <c r="O20" s="564" t="str">
        <f>+'[3]Seguimiento 1 Trimestre'!O20:O24</f>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
      <c r="P20" s="579"/>
      <c r="Q20" s="572" t="s">
        <v>10</v>
      </c>
      <c r="R20" s="578">
        <v>44652</v>
      </c>
      <c r="S20" s="578">
        <v>44742</v>
      </c>
      <c r="T20" s="564" t="s">
        <v>548</v>
      </c>
    </row>
    <row r="21" spans="1:22" ht="51" customHeight="1">
      <c r="A21" s="534"/>
      <c r="B21" s="576"/>
      <c r="C21" s="537"/>
      <c r="D21" s="537"/>
      <c r="E21" s="540"/>
      <c r="F21" s="540"/>
      <c r="G21" s="540"/>
      <c r="H21" s="543"/>
      <c r="I21" s="546"/>
      <c r="J21" s="518"/>
      <c r="K21" s="521"/>
      <c r="L21" s="521"/>
      <c r="M21" s="524"/>
      <c r="N21" s="521"/>
      <c r="O21" s="567"/>
      <c r="P21" s="580"/>
      <c r="Q21" s="567"/>
      <c r="R21" s="567"/>
      <c r="S21" s="567"/>
      <c r="T21" s="565"/>
    </row>
    <row r="22" spans="1:22" ht="51" customHeight="1">
      <c r="A22" s="534"/>
      <c r="B22" s="576"/>
      <c r="C22" s="537"/>
      <c r="D22" s="537"/>
      <c r="E22" s="540"/>
      <c r="F22" s="540"/>
      <c r="G22" s="540"/>
      <c r="H22" s="543"/>
      <c r="I22" s="546"/>
      <c r="J22" s="518"/>
      <c r="K22" s="521"/>
      <c r="L22" s="521"/>
      <c r="M22" s="524"/>
      <c r="N22" s="521"/>
      <c r="O22" s="567"/>
      <c r="P22" s="580"/>
      <c r="Q22" s="567"/>
      <c r="R22" s="567"/>
      <c r="S22" s="567"/>
      <c r="T22" s="565"/>
    </row>
    <row r="23" spans="1:22" ht="51" customHeight="1">
      <c r="A23" s="534"/>
      <c r="B23" s="576"/>
      <c r="C23" s="537"/>
      <c r="D23" s="537"/>
      <c r="E23" s="540"/>
      <c r="F23" s="540"/>
      <c r="G23" s="540"/>
      <c r="H23" s="543"/>
      <c r="I23" s="546"/>
      <c r="J23" s="518"/>
      <c r="K23" s="521"/>
      <c r="L23" s="521"/>
      <c r="M23" s="524"/>
      <c r="N23" s="521"/>
      <c r="O23" s="567"/>
      <c r="P23" s="580"/>
      <c r="Q23" s="567"/>
      <c r="R23" s="567"/>
      <c r="S23" s="567"/>
      <c r="T23" s="565"/>
    </row>
    <row r="24" spans="1:22" ht="51" customHeight="1" thickBot="1">
      <c r="A24" s="535"/>
      <c r="B24" s="577"/>
      <c r="C24" s="538"/>
      <c r="D24" s="538"/>
      <c r="E24" s="541"/>
      <c r="F24" s="541"/>
      <c r="G24" s="541"/>
      <c r="H24" s="544"/>
      <c r="I24" s="547"/>
      <c r="J24" s="519"/>
      <c r="K24" s="522"/>
      <c r="L24" s="522"/>
      <c r="M24" s="525"/>
      <c r="N24" s="522"/>
      <c r="O24" s="568"/>
      <c r="P24" s="581"/>
      <c r="Q24" s="568"/>
      <c r="R24" s="568"/>
      <c r="S24" s="568"/>
      <c r="T24" s="566"/>
    </row>
    <row r="25" spans="1:22" ht="39.75" customHeight="1">
      <c r="A25" s="533">
        <f>'[3]Mapa Final'!A23</f>
        <v>4</v>
      </c>
      <c r="B25" s="506" t="str">
        <f>'[3]Mapa Final'!B23</f>
        <v>CORRUPCIÓN
maria angelica y sergio</v>
      </c>
      <c r="C25" s="536" t="str">
        <f>'[3]Mapa Final'!C23</f>
        <v>Reputacional(Corrupción)</v>
      </c>
      <c r="D25" s="536" t="str">
        <f>'[3]Mapa Final'!D23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39" t="str">
        <f>'[3]Mapa Final'!E23</f>
        <v>Carencia de transparencia, imparcialidad, moralidad y ética Judicial</v>
      </c>
      <c r="F25" s="539" t="str">
        <f>'[3]Mapa Final'!F23</f>
        <v>Posibilidad de afectar la Reputación(Corrupción) de la Entidad debido a la carencia de transparencia, imparcialidad, moralidad y ética Judicial</v>
      </c>
      <c r="G25" s="539" t="str">
        <f>'[3]Mapa Final'!G23</f>
        <v>Fraude Interno</v>
      </c>
      <c r="H25" s="542" t="str">
        <f>'[3]Mapa Final'!I23</f>
        <v>Media</v>
      </c>
      <c r="I25" s="545" t="str">
        <f>'[3]Mapa Final'!L23</f>
        <v>Mayor</v>
      </c>
      <c r="J25" s="517" t="str">
        <f>'[3]Mapa Final'!N23</f>
        <v xml:space="preserve">Alto </v>
      </c>
      <c r="K25" s="520" t="str">
        <f>'[3]Mapa Final'!AA23</f>
        <v>Baja</v>
      </c>
      <c r="L25" s="520" t="str">
        <f>'[3]Mapa Final'!AE23</f>
        <v>Mayor</v>
      </c>
      <c r="M25" s="523" t="str">
        <f>'[3]Mapa Final'!AG23</f>
        <v xml:space="preserve">Alto </v>
      </c>
      <c r="N25" s="520" t="str">
        <f>'[3]Mapa Final'!AH23</f>
        <v>Evitar</v>
      </c>
      <c r="O25" s="564" t="str">
        <f>+'[3]Seguimiento 1 Trimestre'!O25:O29</f>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
      <c r="P25" s="569"/>
      <c r="Q25" s="572" t="s">
        <v>10</v>
      </c>
      <c r="R25" s="578">
        <v>44652</v>
      </c>
      <c r="S25" s="578">
        <v>44742</v>
      </c>
      <c r="T25" s="564" t="s">
        <v>541</v>
      </c>
    </row>
    <row r="26" spans="1:22" ht="39.75" customHeight="1">
      <c r="A26" s="534"/>
      <c r="B26" s="576"/>
      <c r="C26" s="537"/>
      <c r="D26" s="537"/>
      <c r="E26" s="540"/>
      <c r="F26" s="540"/>
      <c r="G26" s="540"/>
      <c r="H26" s="543"/>
      <c r="I26" s="546"/>
      <c r="J26" s="518"/>
      <c r="K26" s="521"/>
      <c r="L26" s="521"/>
      <c r="M26" s="524"/>
      <c r="N26" s="521"/>
      <c r="O26" s="567"/>
      <c r="P26" s="570"/>
      <c r="Q26" s="567"/>
      <c r="R26" s="567"/>
      <c r="S26" s="567"/>
      <c r="T26" s="565"/>
    </row>
    <row r="27" spans="1:22" ht="39.75" customHeight="1">
      <c r="A27" s="534"/>
      <c r="B27" s="576"/>
      <c r="C27" s="537"/>
      <c r="D27" s="537"/>
      <c r="E27" s="540"/>
      <c r="F27" s="540"/>
      <c r="G27" s="540"/>
      <c r="H27" s="543"/>
      <c r="I27" s="546"/>
      <c r="J27" s="518"/>
      <c r="K27" s="521"/>
      <c r="L27" s="521"/>
      <c r="M27" s="524"/>
      <c r="N27" s="521"/>
      <c r="O27" s="567"/>
      <c r="P27" s="570"/>
      <c r="Q27" s="567"/>
      <c r="R27" s="567"/>
      <c r="S27" s="567"/>
      <c r="T27" s="565"/>
    </row>
    <row r="28" spans="1:22" ht="39.75" customHeight="1">
      <c r="A28" s="534"/>
      <c r="B28" s="576"/>
      <c r="C28" s="537"/>
      <c r="D28" s="537"/>
      <c r="E28" s="540"/>
      <c r="F28" s="540"/>
      <c r="G28" s="540"/>
      <c r="H28" s="543"/>
      <c r="I28" s="546"/>
      <c r="J28" s="518"/>
      <c r="K28" s="521"/>
      <c r="L28" s="521"/>
      <c r="M28" s="524"/>
      <c r="N28" s="521"/>
      <c r="O28" s="567"/>
      <c r="P28" s="570"/>
      <c r="Q28" s="567"/>
      <c r="R28" s="567"/>
      <c r="S28" s="567"/>
      <c r="T28" s="565"/>
    </row>
    <row r="29" spans="1:22" ht="39.75" customHeight="1" thickBot="1">
      <c r="A29" s="535"/>
      <c r="B29" s="577"/>
      <c r="C29" s="538"/>
      <c r="D29" s="538"/>
      <c r="E29" s="541"/>
      <c r="F29" s="541"/>
      <c r="G29" s="541"/>
      <c r="H29" s="544"/>
      <c r="I29" s="547"/>
      <c r="J29" s="519"/>
      <c r="K29" s="522"/>
      <c r="L29" s="522"/>
      <c r="M29" s="525"/>
      <c r="N29" s="522"/>
      <c r="O29" s="568"/>
      <c r="P29" s="571"/>
      <c r="Q29" s="568"/>
      <c r="R29" s="568"/>
      <c r="S29" s="568"/>
      <c r="T29" s="566"/>
    </row>
    <row r="30" spans="1:22" ht="34.5" customHeight="1">
      <c r="A30" s="533">
        <f>'[3]Mapa Final'!A27</f>
        <v>5</v>
      </c>
      <c r="B30" s="506" t="str">
        <f>'[3]Mapa Final'!B27</f>
        <v>INTERRUPCIÓN O DEMORA EN EL PROCESO DE GESTIÓN FINANCIERA Y PRESUPUESTAL 
maria angelica sergio wi</v>
      </c>
      <c r="C30" s="536" t="str">
        <f>'[3]Mapa Final'!C27</f>
        <v>Incumplimiento de las metas establecidas</v>
      </c>
      <c r="D30" s="536" t="str">
        <f>'[3]Mapa Final'!D27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30" s="539" t="str">
        <f>'[3]Mapa Final'!E27</f>
        <v>Sucesos de fuerza mayor que imposibilitan el cumplimiento de las actividades asociadas al proceso</v>
      </c>
      <c r="F30" s="539" t="str">
        <f>'[3]Mapa Final'!F27</f>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
      <c r="G30" s="539" t="str">
        <f>'[3]Mapa Final'!G27</f>
        <v>Ejecución y Administración de Procesos</v>
      </c>
      <c r="H30" s="542" t="str">
        <f>'[3]Mapa Final'!I27</f>
        <v>Alta</v>
      </c>
      <c r="I30" s="545" t="str">
        <f>'[3]Mapa Final'!L27</f>
        <v>Mayor</v>
      </c>
      <c r="J30" s="517" t="str">
        <f>'[3]Mapa Final'!N27</f>
        <v xml:space="preserve">Alto </v>
      </c>
      <c r="K30" s="520" t="str">
        <f>'[3]Mapa Final'!AA27</f>
        <v>Media</v>
      </c>
      <c r="L30" s="520" t="str">
        <f>'[3]Mapa Final'!AE27</f>
        <v>Mayor</v>
      </c>
      <c r="M30" s="523" t="str">
        <f>'[3]Mapa Final'!AG27</f>
        <v xml:space="preserve">Alto </v>
      </c>
      <c r="N30" s="520" t="str">
        <f>'[3]Mapa Final'!AH27</f>
        <v>Reducir(mitigar)</v>
      </c>
      <c r="O30" s="564" t="s">
        <v>549</v>
      </c>
      <c r="P30" s="569"/>
      <c r="Q30" s="572" t="s">
        <v>10</v>
      </c>
      <c r="R30" s="573">
        <v>44652</v>
      </c>
      <c r="S30" s="573">
        <v>44742</v>
      </c>
      <c r="T30" s="564" t="s">
        <v>543</v>
      </c>
    </row>
    <row r="31" spans="1:22" ht="36.75" customHeight="1">
      <c r="A31" s="534"/>
      <c r="B31" s="576"/>
      <c r="C31" s="537"/>
      <c r="D31" s="537"/>
      <c r="E31" s="540"/>
      <c r="F31" s="540"/>
      <c r="G31" s="540"/>
      <c r="H31" s="543"/>
      <c r="I31" s="546"/>
      <c r="J31" s="518"/>
      <c r="K31" s="521"/>
      <c r="L31" s="521"/>
      <c r="M31" s="524"/>
      <c r="N31" s="521"/>
      <c r="O31" s="567"/>
      <c r="P31" s="570"/>
      <c r="Q31" s="567"/>
      <c r="R31" s="574"/>
      <c r="S31" s="574"/>
      <c r="T31" s="565"/>
    </row>
    <row r="32" spans="1:22" ht="29.25" customHeight="1">
      <c r="A32" s="534"/>
      <c r="B32" s="576"/>
      <c r="C32" s="537"/>
      <c r="D32" s="537"/>
      <c r="E32" s="540"/>
      <c r="F32" s="540"/>
      <c r="G32" s="540"/>
      <c r="H32" s="543"/>
      <c r="I32" s="546"/>
      <c r="J32" s="518"/>
      <c r="K32" s="521"/>
      <c r="L32" s="521"/>
      <c r="M32" s="524"/>
      <c r="N32" s="521"/>
      <c r="O32" s="567"/>
      <c r="P32" s="570"/>
      <c r="Q32" s="567"/>
      <c r="R32" s="574"/>
      <c r="S32" s="574"/>
      <c r="T32" s="565"/>
    </row>
    <row r="33" spans="1:20" ht="30.75" customHeight="1">
      <c r="A33" s="534"/>
      <c r="B33" s="576"/>
      <c r="C33" s="537"/>
      <c r="D33" s="537"/>
      <c r="E33" s="540"/>
      <c r="F33" s="540"/>
      <c r="G33" s="540"/>
      <c r="H33" s="543"/>
      <c r="I33" s="546"/>
      <c r="J33" s="518"/>
      <c r="K33" s="521"/>
      <c r="L33" s="521"/>
      <c r="M33" s="524"/>
      <c r="N33" s="521"/>
      <c r="O33" s="567"/>
      <c r="P33" s="570"/>
      <c r="Q33" s="567"/>
      <c r="R33" s="574"/>
      <c r="S33" s="574"/>
      <c r="T33" s="565"/>
    </row>
    <row r="34" spans="1:20" ht="26.25" customHeight="1" thickBot="1">
      <c r="A34" s="535"/>
      <c r="B34" s="577"/>
      <c r="C34" s="538"/>
      <c r="D34" s="538"/>
      <c r="E34" s="541"/>
      <c r="F34" s="541"/>
      <c r="G34" s="541"/>
      <c r="H34" s="544"/>
      <c r="I34" s="547"/>
      <c r="J34" s="519"/>
      <c r="K34" s="522"/>
      <c r="L34" s="522"/>
      <c r="M34" s="525"/>
      <c r="N34" s="522"/>
      <c r="O34" s="568"/>
      <c r="P34" s="571"/>
      <c r="Q34" s="568"/>
      <c r="R34" s="575"/>
      <c r="S34" s="575"/>
      <c r="T34" s="566"/>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1630" priority="317" operator="containsText" text="3- Moderado">
      <formula>NOT(ISERROR(SEARCH("3- Moderado",A7)))</formula>
    </cfRule>
    <cfRule type="containsText" dxfId="1629" priority="318" operator="containsText" text="6- Moderado">
      <formula>NOT(ISERROR(SEARCH("6- Moderado",A7)))</formula>
    </cfRule>
    <cfRule type="containsText" dxfId="1628" priority="319" operator="containsText" text="4- Moderado">
      <formula>NOT(ISERROR(SEARCH("4- Moderado",A7)))</formula>
    </cfRule>
    <cfRule type="containsText" dxfId="1627" priority="320" operator="containsText" text="3- Bajo">
      <formula>NOT(ISERROR(SEARCH("3- Bajo",A7)))</formula>
    </cfRule>
    <cfRule type="containsText" dxfId="1626" priority="321" operator="containsText" text="4- Bajo">
      <formula>NOT(ISERROR(SEARCH("4- Bajo",A7)))</formula>
    </cfRule>
    <cfRule type="containsText" dxfId="1625" priority="322" operator="containsText" text="1- Bajo">
      <formula>NOT(ISERROR(SEARCH("1- Bajo",A7)))</formula>
    </cfRule>
  </conditionalFormatting>
  <conditionalFormatting sqref="H8:J8">
    <cfRule type="containsText" dxfId="1624" priority="310" operator="containsText" text="3- Moderado">
      <formula>NOT(ISERROR(SEARCH("3- Moderado",H8)))</formula>
    </cfRule>
    <cfRule type="containsText" dxfId="1623" priority="311" operator="containsText" text="6- Moderado">
      <formula>NOT(ISERROR(SEARCH("6- Moderado",H8)))</formula>
    </cfRule>
    <cfRule type="containsText" dxfId="1622" priority="312" operator="containsText" text="4- Moderado">
      <formula>NOT(ISERROR(SEARCH("4- Moderado",H8)))</formula>
    </cfRule>
    <cfRule type="containsText" dxfId="1621" priority="313" operator="containsText" text="3- Bajo">
      <formula>NOT(ISERROR(SEARCH("3- Bajo",H8)))</formula>
    </cfRule>
    <cfRule type="containsText" dxfId="1620" priority="314" operator="containsText" text="4- Bajo">
      <formula>NOT(ISERROR(SEARCH("4- Bajo",H8)))</formula>
    </cfRule>
    <cfRule type="containsText" dxfId="1619" priority="316" operator="containsText" text="1- Bajo">
      <formula>NOT(ISERROR(SEARCH("1- Bajo",H8)))</formula>
    </cfRule>
  </conditionalFormatting>
  <conditionalFormatting sqref="J8 J35:J1048576">
    <cfRule type="containsText" dxfId="1618" priority="299" operator="containsText" text="25- Extremo">
      <formula>NOT(ISERROR(SEARCH("25- Extremo",J8)))</formula>
    </cfRule>
    <cfRule type="containsText" dxfId="1617" priority="300" operator="containsText" text="20- Extremo">
      <formula>NOT(ISERROR(SEARCH("20- Extremo",J8)))</formula>
    </cfRule>
    <cfRule type="containsText" dxfId="1616" priority="301" operator="containsText" text="15- Extremo">
      <formula>NOT(ISERROR(SEARCH("15- Extremo",J8)))</formula>
    </cfRule>
    <cfRule type="containsText" dxfId="1615" priority="302" operator="containsText" text="10- Extremo">
      <formula>NOT(ISERROR(SEARCH("10- Extremo",J8)))</formula>
    </cfRule>
    <cfRule type="containsText" dxfId="1614" priority="303" operator="containsText" text="5- Extremo">
      <formula>NOT(ISERROR(SEARCH("5- Extremo",J8)))</formula>
    </cfRule>
    <cfRule type="containsText" dxfId="1613" priority="304" operator="containsText" text="12- Alto">
      <formula>NOT(ISERROR(SEARCH("12- Alto",J8)))</formula>
    </cfRule>
    <cfRule type="containsText" dxfId="1612" priority="305" operator="containsText" text="10- Alto">
      <formula>NOT(ISERROR(SEARCH("10- Alto",J8)))</formula>
    </cfRule>
    <cfRule type="containsText" dxfId="1611" priority="306" operator="containsText" text="9- Alto">
      <formula>NOT(ISERROR(SEARCH("9- Alto",J8)))</formula>
    </cfRule>
    <cfRule type="containsText" dxfId="1610" priority="307" operator="containsText" text="8- Alto">
      <formula>NOT(ISERROR(SEARCH("8- Alto",J8)))</formula>
    </cfRule>
    <cfRule type="containsText" dxfId="1609" priority="308" operator="containsText" text="5- Alto">
      <formula>NOT(ISERROR(SEARCH("5- Alto",J8)))</formula>
    </cfRule>
    <cfRule type="containsText" dxfId="1608" priority="309" operator="containsText" text="4- Alto">
      <formula>NOT(ISERROR(SEARCH("4- Alto",J8)))</formula>
    </cfRule>
    <cfRule type="containsText" dxfId="1607" priority="315" operator="containsText" text="2- Bajo">
      <formula>NOT(ISERROR(SEARCH("2- Bajo",J8)))</formula>
    </cfRule>
  </conditionalFormatting>
  <conditionalFormatting sqref="K10:L10 K15:L15">
    <cfRule type="containsText" dxfId="1606" priority="293" operator="containsText" text="3- Moderado">
      <formula>NOT(ISERROR(SEARCH("3- Moderado",K10)))</formula>
    </cfRule>
    <cfRule type="containsText" dxfId="1605" priority="294" operator="containsText" text="6- Moderado">
      <formula>NOT(ISERROR(SEARCH("6- Moderado",K10)))</formula>
    </cfRule>
    <cfRule type="containsText" dxfId="1604" priority="295" operator="containsText" text="4- Moderado">
      <formula>NOT(ISERROR(SEARCH("4- Moderado",K10)))</formula>
    </cfRule>
    <cfRule type="containsText" dxfId="1603" priority="296" operator="containsText" text="3- Bajo">
      <formula>NOT(ISERROR(SEARCH("3- Bajo",K10)))</formula>
    </cfRule>
    <cfRule type="containsText" dxfId="1602" priority="297" operator="containsText" text="4- Bajo">
      <formula>NOT(ISERROR(SEARCH("4- Bajo",K10)))</formula>
    </cfRule>
    <cfRule type="containsText" dxfId="1601" priority="298" operator="containsText" text="1- Bajo">
      <formula>NOT(ISERROR(SEARCH("1- Bajo",K10)))</formula>
    </cfRule>
  </conditionalFormatting>
  <conditionalFormatting sqref="H10:I10 H15:I15">
    <cfRule type="containsText" dxfId="1600" priority="287" operator="containsText" text="3- Moderado">
      <formula>NOT(ISERROR(SEARCH("3- Moderado",H10)))</formula>
    </cfRule>
    <cfRule type="containsText" dxfId="1599" priority="288" operator="containsText" text="6- Moderado">
      <formula>NOT(ISERROR(SEARCH("6- Moderado",H10)))</formula>
    </cfRule>
    <cfRule type="containsText" dxfId="1598" priority="289" operator="containsText" text="4- Moderado">
      <formula>NOT(ISERROR(SEARCH("4- Moderado",H10)))</formula>
    </cfRule>
    <cfRule type="containsText" dxfId="1597" priority="290" operator="containsText" text="3- Bajo">
      <formula>NOT(ISERROR(SEARCH("3- Bajo",H10)))</formula>
    </cfRule>
    <cfRule type="containsText" dxfId="1596" priority="291" operator="containsText" text="4- Bajo">
      <formula>NOT(ISERROR(SEARCH("4- Bajo",H10)))</formula>
    </cfRule>
    <cfRule type="containsText" dxfId="1595" priority="292" operator="containsText" text="1- Bajo">
      <formula>NOT(ISERROR(SEARCH("1- Bajo",H10)))</formula>
    </cfRule>
  </conditionalFormatting>
  <conditionalFormatting sqref="A10:E10 B15 B20 B25 B30">
    <cfRule type="containsText" dxfId="1594" priority="281" operator="containsText" text="3- Moderado">
      <formula>NOT(ISERROR(SEARCH("3- Moderado",A10)))</formula>
    </cfRule>
    <cfRule type="containsText" dxfId="1593" priority="282" operator="containsText" text="6- Moderado">
      <formula>NOT(ISERROR(SEARCH("6- Moderado",A10)))</formula>
    </cfRule>
    <cfRule type="containsText" dxfId="1592" priority="283" operator="containsText" text="4- Moderado">
      <formula>NOT(ISERROR(SEARCH("4- Moderado",A10)))</formula>
    </cfRule>
    <cfRule type="containsText" dxfId="1591" priority="284" operator="containsText" text="3- Bajo">
      <formula>NOT(ISERROR(SEARCH("3- Bajo",A10)))</formula>
    </cfRule>
    <cfRule type="containsText" dxfId="1590" priority="285" operator="containsText" text="4- Bajo">
      <formula>NOT(ISERROR(SEARCH("4- Bajo",A10)))</formula>
    </cfRule>
    <cfRule type="containsText" dxfId="1589" priority="286" operator="containsText" text="1- Bajo">
      <formula>NOT(ISERROR(SEARCH("1- Bajo",A10)))</formula>
    </cfRule>
  </conditionalFormatting>
  <conditionalFormatting sqref="F10:G10">
    <cfRule type="containsText" dxfId="1588" priority="275" operator="containsText" text="3- Moderado">
      <formula>NOT(ISERROR(SEARCH("3- Moderado",F10)))</formula>
    </cfRule>
    <cfRule type="containsText" dxfId="1587" priority="276" operator="containsText" text="6- Moderado">
      <formula>NOT(ISERROR(SEARCH("6- Moderado",F10)))</formula>
    </cfRule>
    <cfRule type="containsText" dxfId="1586" priority="277" operator="containsText" text="4- Moderado">
      <formula>NOT(ISERROR(SEARCH("4- Moderado",F10)))</formula>
    </cfRule>
    <cfRule type="containsText" dxfId="1585" priority="278" operator="containsText" text="3- Bajo">
      <formula>NOT(ISERROR(SEARCH("3- Bajo",F10)))</formula>
    </cfRule>
    <cfRule type="containsText" dxfId="1584" priority="279" operator="containsText" text="4- Bajo">
      <formula>NOT(ISERROR(SEARCH("4- Bajo",F10)))</formula>
    </cfRule>
    <cfRule type="containsText" dxfId="1583" priority="280" operator="containsText" text="1- Bajo">
      <formula>NOT(ISERROR(SEARCH("1- Bajo",F10)))</formula>
    </cfRule>
  </conditionalFormatting>
  <conditionalFormatting sqref="K8">
    <cfRule type="containsText" dxfId="1582" priority="269" operator="containsText" text="3- Moderado">
      <formula>NOT(ISERROR(SEARCH("3- Moderado",K8)))</formula>
    </cfRule>
    <cfRule type="containsText" dxfId="1581" priority="270" operator="containsText" text="6- Moderado">
      <formula>NOT(ISERROR(SEARCH("6- Moderado",K8)))</formula>
    </cfRule>
    <cfRule type="containsText" dxfId="1580" priority="271" operator="containsText" text="4- Moderado">
      <formula>NOT(ISERROR(SEARCH("4- Moderado",K8)))</formula>
    </cfRule>
    <cfRule type="containsText" dxfId="1579" priority="272" operator="containsText" text="3- Bajo">
      <formula>NOT(ISERROR(SEARCH("3- Bajo",K8)))</formula>
    </cfRule>
    <cfRule type="containsText" dxfId="1578" priority="273" operator="containsText" text="4- Bajo">
      <formula>NOT(ISERROR(SEARCH("4- Bajo",K8)))</formula>
    </cfRule>
    <cfRule type="containsText" dxfId="1577" priority="274" operator="containsText" text="1- Bajo">
      <formula>NOT(ISERROR(SEARCH("1- Bajo",K8)))</formula>
    </cfRule>
  </conditionalFormatting>
  <conditionalFormatting sqref="L8">
    <cfRule type="containsText" dxfId="1576" priority="263" operator="containsText" text="3- Moderado">
      <formula>NOT(ISERROR(SEARCH("3- Moderado",L8)))</formula>
    </cfRule>
    <cfRule type="containsText" dxfId="1575" priority="264" operator="containsText" text="6- Moderado">
      <formula>NOT(ISERROR(SEARCH("6- Moderado",L8)))</formula>
    </cfRule>
    <cfRule type="containsText" dxfId="1574" priority="265" operator="containsText" text="4- Moderado">
      <formula>NOT(ISERROR(SEARCH("4- Moderado",L8)))</formula>
    </cfRule>
    <cfRule type="containsText" dxfId="1573" priority="266" operator="containsText" text="3- Bajo">
      <formula>NOT(ISERROR(SEARCH("3- Bajo",L8)))</formula>
    </cfRule>
    <cfRule type="containsText" dxfId="1572" priority="267" operator="containsText" text="4- Bajo">
      <formula>NOT(ISERROR(SEARCH("4- Bajo",L8)))</formula>
    </cfRule>
    <cfRule type="containsText" dxfId="1571" priority="268" operator="containsText" text="1- Bajo">
      <formula>NOT(ISERROR(SEARCH("1- Bajo",L8)))</formula>
    </cfRule>
  </conditionalFormatting>
  <conditionalFormatting sqref="M8">
    <cfRule type="containsText" dxfId="1570" priority="257" operator="containsText" text="3- Moderado">
      <formula>NOT(ISERROR(SEARCH("3- Moderado",M8)))</formula>
    </cfRule>
    <cfRule type="containsText" dxfId="1569" priority="258" operator="containsText" text="6- Moderado">
      <formula>NOT(ISERROR(SEARCH("6- Moderado",M8)))</formula>
    </cfRule>
    <cfRule type="containsText" dxfId="1568" priority="259" operator="containsText" text="4- Moderado">
      <formula>NOT(ISERROR(SEARCH("4- Moderado",M8)))</formula>
    </cfRule>
    <cfRule type="containsText" dxfId="1567" priority="260" operator="containsText" text="3- Bajo">
      <formula>NOT(ISERROR(SEARCH("3- Bajo",M8)))</formula>
    </cfRule>
    <cfRule type="containsText" dxfId="1566" priority="261" operator="containsText" text="4- Bajo">
      <formula>NOT(ISERROR(SEARCH("4- Bajo",M8)))</formula>
    </cfRule>
    <cfRule type="containsText" dxfId="1565" priority="262" operator="containsText" text="1- Bajo">
      <formula>NOT(ISERROR(SEARCH("1- Bajo",M8)))</formula>
    </cfRule>
  </conditionalFormatting>
  <conditionalFormatting sqref="N10 N15">
    <cfRule type="containsText" dxfId="1564" priority="251" operator="containsText" text="3- Moderado">
      <formula>NOT(ISERROR(SEARCH("3- Moderado",N10)))</formula>
    </cfRule>
    <cfRule type="containsText" dxfId="1563" priority="252" operator="containsText" text="6- Moderado">
      <formula>NOT(ISERROR(SEARCH("6- Moderado",N10)))</formula>
    </cfRule>
    <cfRule type="containsText" dxfId="1562" priority="253" operator="containsText" text="4- Moderado">
      <formula>NOT(ISERROR(SEARCH("4- Moderado",N10)))</formula>
    </cfRule>
    <cfRule type="containsText" dxfId="1561" priority="254" operator="containsText" text="3- Bajo">
      <formula>NOT(ISERROR(SEARCH("3- Bajo",N10)))</formula>
    </cfRule>
    <cfRule type="containsText" dxfId="1560" priority="255" operator="containsText" text="4- Bajo">
      <formula>NOT(ISERROR(SEARCH("4- Bajo",N10)))</formula>
    </cfRule>
    <cfRule type="containsText" dxfId="1559" priority="256" operator="containsText" text="1- Bajo">
      <formula>NOT(ISERROR(SEARCH("1- Bajo",N10)))</formula>
    </cfRule>
  </conditionalFormatting>
  <conditionalFormatting sqref="H10:H19">
    <cfRule type="containsText" dxfId="1558" priority="238" operator="containsText" text="Muy Alta">
      <formula>NOT(ISERROR(SEARCH("Muy Alta",H10)))</formula>
    </cfRule>
    <cfRule type="containsText" dxfId="1557" priority="239" operator="containsText" text="Alta">
      <formula>NOT(ISERROR(SEARCH("Alta",H10)))</formula>
    </cfRule>
    <cfRule type="containsText" dxfId="1556" priority="240" operator="containsText" text="Muy Alta">
      <formula>NOT(ISERROR(SEARCH("Muy Alta",H10)))</formula>
    </cfRule>
    <cfRule type="containsText" dxfId="1555" priority="245" operator="containsText" text="Muy Baja">
      <formula>NOT(ISERROR(SEARCH("Muy Baja",H10)))</formula>
    </cfRule>
    <cfRule type="containsText" dxfId="1554" priority="246" operator="containsText" text="Baja">
      <formula>NOT(ISERROR(SEARCH("Baja",H10)))</formula>
    </cfRule>
    <cfRule type="containsText" dxfId="1553" priority="247" operator="containsText" text="Media">
      <formula>NOT(ISERROR(SEARCH("Media",H10)))</formula>
    </cfRule>
    <cfRule type="containsText" dxfId="1552" priority="248" operator="containsText" text="Alta">
      <formula>NOT(ISERROR(SEARCH("Alta",H10)))</formula>
    </cfRule>
    <cfRule type="containsText" dxfId="1551" priority="250" operator="containsText" text="Muy Alta">
      <formula>NOT(ISERROR(SEARCH("Muy Alta",H10)))</formula>
    </cfRule>
  </conditionalFormatting>
  <conditionalFormatting sqref="I10:I19">
    <cfRule type="containsText" dxfId="1550" priority="241" operator="containsText" text="Catastrófico">
      <formula>NOT(ISERROR(SEARCH("Catastrófico",I10)))</formula>
    </cfRule>
    <cfRule type="containsText" dxfId="1549" priority="242" operator="containsText" text="Mayor">
      <formula>NOT(ISERROR(SEARCH("Mayor",I10)))</formula>
    </cfRule>
    <cfRule type="containsText" dxfId="1548" priority="243" operator="containsText" text="Menor">
      <formula>NOT(ISERROR(SEARCH("Menor",I10)))</formula>
    </cfRule>
    <cfRule type="containsText" dxfId="1547" priority="244" operator="containsText" text="Leve">
      <formula>NOT(ISERROR(SEARCH("Leve",I10)))</formula>
    </cfRule>
    <cfRule type="containsText" dxfId="1546" priority="249" operator="containsText" text="Moderado">
      <formula>NOT(ISERROR(SEARCH("Moderado",I10)))</formula>
    </cfRule>
  </conditionalFormatting>
  <conditionalFormatting sqref="K10:K19">
    <cfRule type="containsText" dxfId="1545" priority="237" operator="containsText" text="Media">
      <formula>NOT(ISERROR(SEARCH("Media",K10)))</formula>
    </cfRule>
  </conditionalFormatting>
  <conditionalFormatting sqref="L10:L19 J10:J19">
    <cfRule type="containsText" dxfId="1544" priority="236" operator="containsText" text="Moderado">
      <formula>NOT(ISERROR(SEARCH("Moderado",J10)))</formula>
    </cfRule>
  </conditionalFormatting>
  <conditionalFormatting sqref="J10:J19">
    <cfRule type="containsText" dxfId="1543" priority="234" operator="containsText" text="Bajo">
      <formula>NOT(ISERROR(SEARCH("Bajo",J10)))</formula>
    </cfRule>
    <cfRule type="containsText" dxfId="1542" priority="235" operator="containsText" text="Extremo">
      <formula>NOT(ISERROR(SEARCH("Extremo",J10)))</formula>
    </cfRule>
  </conditionalFormatting>
  <conditionalFormatting sqref="K10:K19">
    <cfRule type="containsText" dxfId="1541" priority="232" operator="containsText" text="Baja">
      <formula>NOT(ISERROR(SEARCH("Baja",K10)))</formula>
    </cfRule>
    <cfRule type="containsText" dxfId="1540" priority="233" operator="containsText" text="Muy Baja">
      <formula>NOT(ISERROR(SEARCH("Muy Baja",K10)))</formula>
    </cfRule>
  </conditionalFormatting>
  <conditionalFormatting sqref="K10:K19">
    <cfRule type="containsText" dxfId="1539" priority="230" operator="containsText" text="Muy Alta">
      <formula>NOT(ISERROR(SEARCH("Muy Alta",K10)))</formula>
    </cfRule>
    <cfRule type="containsText" dxfId="1538" priority="231" operator="containsText" text="Alta">
      <formula>NOT(ISERROR(SEARCH("Alta",K10)))</formula>
    </cfRule>
  </conditionalFormatting>
  <conditionalFormatting sqref="L10:L19">
    <cfRule type="containsText" dxfId="1537" priority="226" operator="containsText" text="Catastrófico">
      <formula>NOT(ISERROR(SEARCH("Catastrófico",L10)))</formula>
    </cfRule>
    <cfRule type="containsText" dxfId="1536" priority="227" operator="containsText" text="Mayor">
      <formula>NOT(ISERROR(SEARCH("Mayor",L10)))</formula>
    </cfRule>
    <cfRule type="containsText" dxfId="1535" priority="228" operator="containsText" text="Menor">
      <formula>NOT(ISERROR(SEARCH("Menor",L10)))</formula>
    </cfRule>
    <cfRule type="containsText" dxfId="1534" priority="229" operator="containsText" text="Leve">
      <formula>NOT(ISERROR(SEARCH("Leve",L10)))</formula>
    </cfRule>
  </conditionalFormatting>
  <conditionalFormatting sqref="A15 E15">
    <cfRule type="containsText" dxfId="1533" priority="220" operator="containsText" text="3- Moderado">
      <formula>NOT(ISERROR(SEARCH("3- Moderado",A15)))</formula>
    </cfRule>
    <cfRule type="containsText" dxfId="1532" priority="221" operator="containsText" text="6- Moderado">
      <formula>NOT(ISERROR(SEARCH("6- Moderado",A15)))</formula>
    </cfRule>
    <cfRule type="containsText" dxfId="1531" priority="222" operator="containsText" text="4- Moderado">
      <formula>NOT(ISERROR(SEARCH("4- Moderado",A15)))</formula>
    </cfRule>
    <cfRule type="containsText" dxfId="1530" priority="223" operator="containsText" text="3- Bajo">
      <formula>NOT(ISERROR(SEARCH("3- Bajo",A15)))</formula>
    </cfRule>
    <cfRule type="containsText" dxfId="1529" priority="224" operator="containsText" text="4- Bajo">
      <formula>NOT(ISERROR(SEARCH("4- Bajo",A15)))</formula>
    </cfRule>
    <cfRule type="containsText" dxfId="1528" priority="225" operator="containsText" text="1- Bajo">
      <formula>NOT(ISERROR(SEARCH("1- Bajo",A15)))</formula>
    </cfRule>
  </conditionalFormatting>
  <conditionalFormatting sqref="F15:G15">
    <cfRule type="containsText" dxfId="1527" priority="214" operator="containsText" text="3- Moderado">
      <formula>NOT(ISERROR(SEARCH("3- Moderado",F15)))</formula>
    </cfRule>
    <cfRule type="containsText" dxfId="1526" priority="215" operator="containsText" text="6- Moderado">
      <formula>NOT(ISERROR(SEARCH("6- Moderado",F15)))</formula>
    </cfRule>
    <cfRule type="containsText" dxfId="1525" priority="216" operator="containsText" text="4- Moderado">
      <formula>NOT(ISERROR(SEARCH("4- Moderado",F15)))</formula>
    </cfRule>
    <cfRule type="containsText" dxfId="1524" priority="217" operator="containsText" text="3- Bajo">
      <formula>NOT(ISERROR(SEARCH("3- Bajo",F15)))</formula>
    </cfRule>
    <cfRule type="containsText" dxfId="1523" priority="218" operator="containsText" text="4- Bajo">
      <formula>NOT(ISERROR(SEARCH("4- Bajo",F15)))</formula>
    </cfRule>
    <cfRule type="containsText" dxfId="1522" priority="219" operator="containsText" text="1- Bajo">
      <formula>NOT(ISERROR(SEARCH("1- Bajo",F15)))</formula>
    </cfRule>
  </conditionalFormatting>
  <conditionalFormatting sqref="C15">
    <cfRule type="containsText" dxfId="1521" priority="208" operator="containsText" text="3- Moderado">
      <formula>NOT(ISERROR(SEARCH("3- Moderado",C15)))</formula>
    </cfRule>
    <cfRule type="containsText" dxfId="1520" priority="209" operator="containsText" text="6- Moderado">
      <formula>NOT(ISERROR(SEARCH("6- Moderado",C15)))</formula>
    </cfRule>
    <cfRule type="containsText" dxfId="1519" priority="210" operator="containsText" text="4- Moderado">
      <formula>NOT(ISERROR(SEARCH("4- Moderado",C15)))</formula>
    </cfRule>
    <cfRule type="containsText" dxfId="1518" priority="211" operator="containsText" text="3- Bajo">
      <formula>NOT(ISERROR(SEARCH("3- Bajo",C15)))</formula>
    </cfRule>
    <cfRule type="containsText" dxfId="1517" priority="212" operator="containsText" text="4- Bajo">
      <formula>NOT(ISERROR(SEARCH("4- Bajo",C15)))</formula>
    </cfRule>
    <cfRule type="containsText" dxfId="1516" priority="213" operator="containsText" text="1- Bajo">
      <formula>NOT(ISERROR(SEARCH("1- Bajo",C15)))</formula>
    </cfRule>
  </conditionalFormatting>
  <conditionalFormatting sqref="D15">
    <cfRule type="containsText" dxfId="1515" priority="202" operator="containsText" text="3- Moderado">
      <formula>NOT(ISERROR(SEARCH("3- Moderado",D15)))</formula>
    </cfRule>
    <cfRule type="containsText" dxfId="1514" priority="203" operator="containsText" text="6- Moderado">
      <formula>NOT(ISERROR(SEARCH("6- Moderado",D15)))</formula>
    </cfRule>
    <cfRule type="containsText" dxfId="1513" priority="204" operator="containsText" text="4- Moderado">
      <formula>NOT(ISERROR(SEARCH("4- Moderado",D15)))</formula>
    </cfRule>
    <cfRule type="containsText" dxfId="1512" priority="205" operator="containsText" text="3- Bajo">
      <formula>NOT(ISERROR(SEARCH("3- Bajo",D15)))</formula>
    </cfRule>
    <cfRule type="containsText" dxfId="1511" priority="206" operator="containsText" text="4- Bajo">
      <formula>NOT(ISERROR(SEARCH("4- Bajo",D15)))</formula>
    </cfRule>
    <cfRule type="containsText" dxfId="1510" priority="207" operator="containsText" text="1- Bajo">
      <formula>NOT(ISERROR(SEARCH("1- Bajo",D15)))</formula>
    </cfRule>
  </conditionalFormatting>
  <conditionalFormatting sqref="K20:L20">
    <cfRule type="containsText" dxfId="1509" priority="196" operator="containsText" text="3- Moderado">
      <formula>NOT(ISERROR(SEARCH("3- Moderado",K20)))</formula>
    </cfRule>
    <cfRule type="containsText" dxfId="1508" priority="197" operator="containsText" text="6- Moderado">
      <formula>NOT(ISERROR(SEARCH("6- Moderado",K20)))</formula>
    </cfRule>
    <cfRule type="containsText" dxfId="1507" priority="198" operator="containsText" text="4- Moderado">
      <formula>NOT(ISERROR(SEARCH("4- Moderado",K20)))</formula>
    </cfRule>
    <cfRule type="containsText" dxfId="1506" priority="199" operator="containsText" text="3- Bajo">
      <formula>NOT(ISERROR(SEARCH("3- Bajo",K20)))</formula>
    </cfRule>
    <cfRule type="containsText" dxfId="1505" priority="200" operator="containsText" text="4- Bajo">
      <formula>NOT(ISERROR(SEARCH("4- Bajo",K20)))</formula>
    </cfRule>
    <cfRule type="containsText" dxfId="1504" priority="201" operator="containsText" text="1- Bajo">
      <formula>NOT(ISERROR(SEARCH("1- Bajo",K20)))</formula>
    </cfRule>
  </conditionalFormatting>
  <conditionalFormatting sqref="H20:I20">
    <cfRule type="containsText" dxfId="1503" priority="190" operator="containsText" text="3- Moderado">
      <formula>NOT(ISERROR(SEARCH("3- Moderado",H20)))</formula>
    </cfRule>
    <cfRule type="containsText" dxfId="1502" priority="191" operator="containsText" text="6- Moderado">
      <formula>NOT(ISERROR(SEARCH("6- Moderado",H20)))</formula>
    </cfRule>
    <cfRule type="containsText" dxfId="1501" priority="192" operator="containsText" text="4- Moderado">
      <formula>NOT(ISERROR(SEARCH("4- Moderado",H20)))</formula>
    </cfRule>
    <cfRule type="containsText" dxfId="1500" priority="193" operator="containsText" text="3- Bajo">
      <formula>NOT(ISERROR(SEARCH("3- Bajo",H20)))</formula>
    </cfRule>
    <cfRule type="containsText" dxfId="1499" priority="194" operator="containsText" text="4- Bajo">
      <formula>NOT(ISERROR(SEARCH("4- Bajo",H20)))</formula>
    </cfRule>
    <cfRule type="containsText" dxfId="1498" priority="195" operator="containsText" text="1- Bajo">
      <formula>NOT(ISERROR(SEARCH("1- Bajo",H20)))</formula>
    </cfRule>
  </conditionalFormatting>
  <conditionalFormatting sqref="A20 C20:E20">
    <cfRule type="containsText" dxfId="1497" priority="184" operator="containsText" text="3- Moderado">
      <formula>NOT(ISERROR(SEARCH("3- Moderado",A20)))</formula>
    </cfRule>
    <cfRule type="containsText" dxfId="1496" priority="185" operator="containsText" text="6- Moderado">
      <formula>NOT(ISERROR(SEARCH("6- Moderado",A20)))</formula>
    </cfRule>
    <cfRule type="containsText" dxfId="1495" priority="186" operator="containsText" text="4- Moderado">
      <formula>NOT(ISERROR(SEARCH("4- Moderado",A20)))</formula>
    </cfRule>
    <cfRule type="containsText" dxfId="1494" priority="187" operator="containsText" text="3- Bajo">
      <formula>NOT(ISERROR(SEARCH("3- Bajo",A20)))</formula>
    </cfRule>
    <cfRule type="containsText" dxfId="1493" priority="188" operator="containsText" text="4- Bajo">
      <formula>NOT(ISERROR(SEARCH("4- Bajo",A20)))</formula>
    </cfRule>
    <cfRule type="containsText" dxfId="1492" priority="189" operator="containsText" text="1- Bajo">
      <formula>NOT(ISERROR(SEARCH("1- Bajo",A20)))</formula>
    </cfRule>
  </conditionalFormatting>
  <conditionalFormatting sqref="F20:G20">
    <cfRule type="containsText" dxfId="1491" priority="178" operator="containsText" text="3- Moderado">
      <formula>NOT(ISERROR(SEARCH("3- Moderado",F20)))</formula>
    </cfRule>
    <cfRule type="containsText" dxfId="1490" priority="179" operator="containsText" text="6- Moderado">
      <formula>NOT(ISERROR(SEARCH("6- Moderado",F20)))</formula>
    </cfRule>
    <cfRule type="containsText" dxfId="1489" priority="180" operator="containsText" text="4- Moderado">
      <formula>NOT(ISERROR(SEARCH("4- Moderado",F20)))</formula>
    </cfRule>
    <cfRule type="containsText" dxfId="1488" priority="181" operator="containsText" text="3- Bajo">
      <formula>NOT(ISERROR(SEARCH("3- Bajo",F20)))</formula>
    </cfRule>
    <cfRule type="containsText" dxfId="1487" priority="182" operator="containsText" text="4- Bajo">
      <formula>NOT(ISERROR(SEARCH("4- Bajo",F20)))</formula>
    </cfRule>
    <cfRule type="containsText" dxfId="1486" priority="183" operator="containsText" text="1- Bajo">
      <formula>NOT(ISERROR(SEARCH("1- Bajo",F20)))</formula>
    </cfRule>
  </conditionalFormatting>
  <conditionalFormatting sqref="J20:J24">
    <cfRule type="containsText" dxfId="1485" priority="173" operator="containsText" text="Bajo">
      <formula>NOT(ISERROR(SEARCH("Bajo",J20)))</formula>
    </cfRule>
    <cfRule type="containsText" dxfId="1484" priority="174" operator="containsText" text="Moderado">
      <formula>NOT(ISERROR(SEARCH("Moderado",J20)))</formula>
    </cfRule>
    <cfRule type="containsText" dxfId="1483" priority="175" operator="containsText" text="Alto">
      <formula>NOT(ISERROR(SEARCH("Alto",J20)))</formula>
    </cfRule>
    <cfRule type="containsText" dxfId="1482"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1481" priority="148" operator="containsText" text="Moderado">
      <formula>NOT(ISERROR(SEARCH("Moderado",M20)))</formula>
    </cfRule>
    <cfRule type="containsText" dxfId="1480" priority="168" operator="containsText" text="Bajo">
      <formula>NOT(ISERROR(SEARCH("Bajo",M20)))</formula>
    </cfRule>
    <cfRule type="containsText" dxfId="1479" priority="169" operator="containsText" text="Moderado">
      <formula>NOT(ISERROR(SEARCH("Moderado",M20)))</formula>
    </cfRule>
    <cfRule type="containsText" dxfId="1478" priority="170" operator="containsText" text="Alto">
      <formula>NOT(ISERROR(SEARCH("Alto",M20)))</formula>
    </cfRule>
    <cfRule type="containsText" dxfId="1477"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1476" priority="162" operator="containsText" text="3- Moderado">
      <formula>NOT(ISERROR(SEARCH("3- Moderado",N20)))</formula>
    </cfRule>
    <cfRule type="containsText" dxfId="1475" priority="163" operator="containsText" text="6- Moderado">
      <formula>NOT(ISERROR(SEARCH("6- Moderado",N20)))</formula>
    </cfRule>
    <cfRule type="containsText" dxfId="1474" priority="164" operator="containsText" text="4- Moderado">
      <formula>NOT(ISERROR(SEARCH("4- Moderado",N20)))</formula>
    </cfRule>
    <cfRule type="containsText" dxfId="1473" priority="165" operator="containsText" text="3- Bajo">
      <formula>NOT(ISERROR(SEARCH("3- Bajo",N20)))</formula>
    </cfRule>
    <cfRule type="containsText" dxfId="1472" priority="166" operator="containsText" text="4- Bajo">
      <formula>NOT(ISERROR(SEARCH("4- Bajo",N20)))</formula>
    </cfRule>
    <cfRule type="containsText" dxfId="1471" priority="167" operator="containsText" text="1- Bajo">
      <formula>NOT(ISERROR(SEARCH("1- Bajo",N20)))</formula>
    </cfRule>
  </conditionalFormatting>
  <conditionalFormatting sqref="H20:H24">
    <cfRule type="containsText" dxfId="1470" priority="149" operator="containsText" text="Muy Alta">
      <formula>NOT(ISERROR(SEARCH("Muy Alta",H20)))</formula>
    </cfRule>
    <cfRule type="containsText" dxfId="1469" priority="150" operator="containsText" text="Alta">
      <formula>NOT(ISERROR(SEARCH("Alta",H20)))</formula>
    </cfRule>
    <cfRule type="containsText" dxfId="1468" priority="151" operator="containsText" text="Muy Alta">
      <formula>NOT(ISERROR(SEARCH("Muy Alta",H20)))</formula>
    </cfRule>
    <cfRule type="containsText" dxfId="1467" priority="156" operator="containsText" text="Muy Baja">
      <formula>NOT(ISERROR(SEARCH("Muy Baja",H20)))</formula>
    </cfRule>
    <cfRule type="containsText" dxfId="1466" priority="157" operator="containsText" text="Baja">
      <formula>NOT(ISERROR(SEARCH("Baja",H20)))</formula>
    </cfRule>
    <cfRule type="containsText" dxfId="1465" priority="158" operator="containsText" text="Media">
      <formula>NOT(ISERROR(SEARCH("Media",H20)))</formula>
    </cfRule>
    <cfRule type="containsText" dxfId="1464" priority="159" operator="containsText" text="Alta">
      <formula>NOT(ISERROR(SEARCH("Alta",H20)))</formula>
    </cfRule>
    <cfRule type="containsText" dxfId="1463" priority="161" operator="containsText" text="Muy Alta">
      <formula>NOT(ISERROR(SEARCH("Muy Alta",H20)))</formula>
    </cfRule>
  </conditionalFormatting>
  <conditionalFormatting sqref="I20:I24">
    <cfRule type="containsText" dxfId="1462" priority="152" operator="containsText" text="Catastrófico">
      <formula>NOT(ISERROR(SEARCH("Catastrófico",I20)))</formula>
    </cfRule>
    <cfRule type="containsText" dxfId="1461" priority="153" operator="containsText" text="Mayor">
      <formula>NOT(ISERROR(SEARCH("Mayor",I20)))</formula>
    </cfRule>
    <cfRule type="containsText" dxfId="1460" priority="154" operator="containsText" text="Menor">
      <formula>NOT(ISERROR(SEARCH("Menor",I20)))</formula>
    </cfRule>
    <cfRule type="containsText" dxfId="1459" priority="155" operator="containsText" text="Leve">
      <formula>NOT(ISERROR(SEARCH("Leve",I20)))</formula>
    </cfRule>
    <cfRule type="containsText" dxfId="1458" priority="160" operator="containsText" text="Moderado">
      <formula>NOT(ISERROR(SEARCH("Moderado",I20)))</formula>
    </cfRule>
  </conditionalFormatting>
  <conditionalFormatting sqref="K20:K24">
    <cfRule type="containsText" dxfId="1457" priority="147" operator="containsText" text="Media">
      <formula>NOT(ISERROR(SEARCH("Media",K20)))</formula>
    </cfRule>
  </conditionalFormatting>
  <conditionalFormatting sqref="L20:L24">
    <cfRule type="containsText" dxfId="1456" priority="146" operator="containsText" text="Moderado">
      <formula>NOT(ISERROR(SEARCH("Moderado",L20)))</formula>
    </cfRule>
  </conditionalFormatting>
  <conditionalFormatting sqref="J20:J24">
    <cfRule type="containsText" dxfId="1455" priority="145" operator="containsText" text="Moderado">
      <formula>NOT(ISERROR(SEARCH("Moderado",J20)))</formula>
    </cfRule>
  </conditionalFormatting>
  <conditionalFormatting sqref="J20:J24">
    <cfRule type="containsText" dxfId="1454" priority="143" operator="containsText" text="Bajo">
      <formula>NOT(ISERROR(SEARCH("Bajo",J20)))</formula>
    </cfRule>
    <cfRule type="containsText" dxfId="1453" priority="144" operator="containsText" text="Extremo">
      <formula>NOT(ISERROR(SEARCH("Extremo",J20)))</formula>
    </cfRule>
  </conditionalFormatting>
  <conditionalFormatting sqref="K20:K24">
    <cfRule type="containsText" dxfId="1452" priority="141" operator="containsText" text="Baja">
      <formula>NOT(ISERROR(SEARCH("Baja",K20)))</formula>
    </cfRule>
    <cfRule type="containsText" dxfId="1451" priority="142" operator="containsText" text="Muy Baja">
      <formula>NOT(ISERROR(SEARCH("Muy Baja",K20)))</formula>
    </cfRule>
  </conditionalFormatting>
  <conditionalFormatting sqref="K20:K24">
    <cfRule type="containsText" dxfId="1450" priority="139" operator="containsText" text="Muy Alta">
      <formula>NOT(ISERROR(SEARCH("Muy Alta",K20)))</formula>
    </cfRule>
    <cfRule type="containsText" dxfId="1449" priority="140" operator="containsText" text="Alta">
      <formula>NOT(ISERROR(SEARCH("Alta",K20)))</formula>
    </cfRule>
  </conditionalFormatting>
  <conditionalFormatting sqref="L20:L24">
    <cfRule type="containsText" dxfId="1448" priority="135" operator="containsText" text="Catastrófico">
      <formula>NOT(ISERROR(SEARCH("Catastrófico",L20)))</formula>
    </cfRule>
    <cfRule type="containsText" dxfId="1447" priority="136" operator="containsText" text="Mayor">
      <formula>NOT(ISERROR(SEARCH("Mayor",L20)))</formula>
    </cfRule>
    <cfRule type="containsText" dxfId="1446" priority="137" operator="containsText" text="Menor">
      <formula>NOT(ISERROR(SEARCH("Menor",L20)))</formula>
    </cfRule>
    <cfRule type="containsText" dxfId="1445" priority="138" operator="containsText" text="Leve">
      <formula>NOT(ISERROR(SEARCH("Leve",L20)))</formula>
    </cfRule>
  </conditionalFormatting>
  <conditionalFormatting sqref="K25:L25">
    <cfRule type="containsText" dxfId="1444" priority="129" operator="containsText" text="3- Moderado">
      <formula>NOT(ISERROR(SEARCH("3- Moderado",K25)))</formula>
    </cfRule>
    <cfRule type="containsText" dxfId="1443" priority="130" operator="containsText" text="6- Moderado">
      <formula>NOT(ISERROR(SEARCH("6- Moderado",K25)))</formula>
    </cfRule>
    <cfRule type="containsText" dxfId="1442" priority="131" operator="containsText" text="4- Moderado">
      <formula>NOT(ISERROR(SEARCH("4- Moderado",K25)))</formula>
    </cfRule>
    <cfRule type="containsText" dxfId="1441" priority="132" operator="containsText" text="3- Bajo">
      <formula>NOT(ISERROR(SEARCH("3- Bajo",K25)))</formula>
    </cfRule>
    <cfRule type="containsText" dxfId="1440" priority="133" operator="containsText" text="4- Bajo">
      <formula>NOT(ISERROR(SEARCH("4- Bajo",K25)))</formula>
    </cfRule>
    <cfRule type="containsText" dxfId="1439" priority="134" operator="containsText" text="1- Bajo">
      <formula>NOT(ISERROR(SEARCH("1- Bajo",K25)))</formula>
    </cfRule>
  </conditionalFormatting>
  <conditionalFormatting sqref="H25:I25">
    <cfRule type="containsText" dxfId="1438" priority="123" operator="containsText" text="3- Moderado">
      <formula>NOT(ISERROR(SEARCH("3- Moderado",H25)))</formula>
    </cfRule>
    <cfRule type="containsText" dxfId="1437" priority="124" operator="containsText" text="6- Moderado">
      <formula>NOT(ISERROR(SEARCH("6- Moderado",H25)))</formula>
    </cfRule>
    <cfRule type="containsText" dxfId="1436" priority="125" operator="containsText" text="4- Moderado">
      <formula>NOT(ISERROR(SEARCH("4- Moderado",H25)))</formula>
    </cfRule>
    <cfRule type="containsText" dxfId="1435" priority="126" operator="containsText" text="3- Bajo">
      <formula>NOT(ISERROR(SEARCH("3- Bajo",H25)))</formula>
    </cfRule>
    <cfRule type="containsText" dxfId="1434" priority="127" operator="containsText" text="4- Bajo">
      <formula>NOT(ISERROR(SEARCH("4- Bajo",H25)))</formula>
    </cfRule>
    <cfRule type="containsText" dxfId="1433" priority="128" operator="containsText" text="1- Bajo">
      <formula>NOT(ISERROR(SEARCH("1- Bajo",H25)))</formula>
    </cfRule>
  </conditionalFormatting>
  <conditionalFormatting sqref="A25 C25:E25">
    <cfRule type="containsText" dxfId="1432" priority="117" operator="containsText" text="3- Moderado">
      <formula>NOT(ISERROR(SEARCH("3- Moderado",A25)))</formula>
    </cfRule>
    <cfRule type="containsText" dxfId="1431" priority="118" operator="containsText" text="6- Moderado">
      <formula>NOT(ISERROR(SEARCH("6- Moderado",A25)))</formula>
    </cfRule>
    <cfRule type="containsText" dxfId="1430" priority="119" operator="containsText" text="4- Moderado">
      <formula>NOT(ISERROR(SEARCH("4- Moderado",A25)))</formula>
    </cfRule>
    <cfRule type="containsText" dxfId="1429" priority="120" operator="containsText" text="3- Bajo">
      <formula>NOT(ISERROR(SEARCH("3- Bajo",A25)))</formula>
    </cfRule>
    <cfRule type="containsText" dxfId="1428" priority="121" operator="containsText" text="4- Bajo">
      <formula>NOT(ISERROR(SEARCH("4- Bajo",A25)))</formula>
    </cfRule>
    <cfRule type="containsText" dxfId="1427" priority="122" operator="containsText" text="1- Bajo">
      <formula>NOT(ISERROR(SEARCH("1- Bajo",A25)))</formula>
    </cfRule>
  </conditionalFormatting>
  <conditionalFormatting sqref="F25:G25">
    <cfRule type="containsText" dxfId="1426" priority="111" operator="containsText" text="3- Moderado">
      <formula>NOT(ISERROR(SEARCH("3- Moderado",F25)))</formula>
    </cfRule>
    <cfRule type="containsText" dxfId="1425" priority="112" operator="containsText" text="6- Moderado">
      <formula>NOT(ISERROR(SEARCH("6- Moderado",F25)))</formula>
    </cfRule>
    <cfRule type="containsText" dxfId="1424" priority="113" operator="containsText" text="4- Moderado">
      <formula>NOT(ISERROR(SEARCH("4- Moderado",F25)))</formula>
    </cfRule>
    <cfRule type="containsText" dxfId="1423" priority="114" operator="containsText" text="3- Bajo">
      <formula>NOT(ISERROR(SEARCH("3- Bajo",F25)))</formula>
    </cfRule>
    <cfRule type="containsText" dxfId="1422" priority="115" operator="containsText" text="4- Bajo">
      <formula>NOT(ISERROR(SEARCH("4- Bajo",F25)))</formula>
    </cfRule>
    <cfRule type="containsText" dxfId="1421" priority="116" operator="containsText" text="1- Bajo">
      <formula>NOT(ISERROR(SEARCH("1- Bajo",F25)))</formula>
    </cfRule>
  </conditionalFormatting>
  <conditionalFormatting sqref="J25:J29">
    <cfRule type="containsText" dxfId="1420" priority="106" operator="containsText" text="Bajo">
      <formula>NOT(ISERROR(SEARCH("Bajo",J25)))</formula>
    </cfRule>
    <cfRule type="containsText" dxfId="1419" priority="107" operator="containsText" text="Moderado">
      <formula>NOT(ISERROR(SEARCH("Moderado",J25)))</formula>
    </cfRule>
    <cfRule type="containsText" dxfId="1418" priority="108" operator="containsText" text="Alto">
      <formula>NOT(ISERROR(SEARCH("Alto",J25)))</formula>
    </cfRule>
    <cfRule type="containsText" dxfId="1417"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416" priority="81" operator="containsText" text="Moderado">
      <formula>NOT(ISERROR(SEARCH("Moderado",M25)))</formula>
    </cfRule>
    <cfRule type="containsText" dxfId="1415" priority="101" operator="containsText" text="Bajo">
      <formula>NOT(ISERROR(SEARCH("Bajo",M25)))</formula>
    </cfRule>
    <cfRule type="containsText" dxfId="1414" priority="102" operator="containsText" text="Moderado">
      <formula>NOT(ISERROR(SEARCH("Moderado",M25)))</formula>
    </cfRule>
    <cfRule type="containsText" dxfId="1413" priority="103" operator="containsText" text="Alto">
      <formula>NOT(ISERROR(SEARCH("Alto",M25)))</formula>
    </cfRule>
    <cfRule type="containsText" dxfId="1412"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1411" priority="95" operator="containsText" text="3- Moderado">
      <formula>NOT(ISERROR(SEARCH("3- Moderado",N25)))</formula>
    </cfRule>
    <cfRule type="containsText" dxfId="1410" priority="96" operator="containsText" text="6- Moderado">
      <formula>NOT(ISERROR(SEARCH("6- Moderado",N25)))</formula>
    </cfRule>
    <cfRule type="containsText" dxfId="1409" priority="97" operator="containsText" text="4- Moderado">
      <formula>NOT(ISERROR(SEARCH("4- Moderado",N25)))</formula>
    </cfRule>
    <cfRule type="containsText" dxfId="1408" priority="98" operator="containsText" text="3- Bajo">
      <formula>NOT(ISERROR(SEARCH("3- Bajo",N25)))</formula>
    </cfRule>
    <cfRule type="containsText" dxfId="1407" priority="99" operator="containsText" text="4- Bajo">
      <formula>NOT(ISERROR(SEARCH("4- Bajo",N25)))</formula>
    </cfRule>
    <cfRule type="containsText" dxfId="1406" priority="100" operator="containsText" text="1- Bajo">
      <formula>NOT(ISERROR(SEARCH("1- Bajo",N25)))</formula>
    </cfRule>
  </conditionalFormatting>
  <conditionalFormatting sqref="H25:H29">
    <cfRule type="containsText" dxfId="1405" priority="82" operator="containsText" text="Muy Alta">
      <formula>NOT(ISERROR(SEARCH("Muy Alta",H25)))</formula>
    </cfRule>
    <cfRule type="containsText" dxfId="1404" priority="83" operator="containsText" text="Alta">
      <formula>NOT(ISERROR(SEARCH("Alta",H25)))</formula>
    </cfRule>
    <cfRule type="containsText" dxfId="1403" priority="84" operator="containsText" text="Muy Alta">
      <formula>NOT(ISERROR(SEARCH("Muy Alta",H25)))</formula>
    </cfRule>
    <cfRule type="containsText" dxfId="1402" priority="89" operator="containsText" text="Muy Baja">
      <formula>NOT(ISERROR(SEARCH("Muy Baja",H25)))</formula>
    </cfRule>
    <cfRule type="containsText" dxfId="1401" priority="90" operator="containsText" text="Baja">
      <formula>NOT(ISERROR(SEARCH("Baja",H25)))</formula>
    </cfRule>
    <cfRule type="containsText" dxfId="1400" priority="91" operator="containsText" text="Media">
      <formula>NOT(ISERROR(SEARCH("Media",H25)))</formula>
    </cfRule>
    <cfRule type="containsText" dxfId="1399" priority="92" operator="containsText" text="Alta">
      <formula>NOT(ISERROR(SEARCH("Alta",H25)))</formula>
    </cfRule>
    <cfRule type="containsText" dxfId="1398" priority="94" operator="containsText" text="Muy Alta">
      <formula>NOT(ISERROR(SEARCH("Muy Alta",H25)))</formula>
    </cfRule>
  </conditionalFormatting>
  <conditionalFormatting sqref="I25:I29">
    <cfRule type="containsText" dxfId="1397" priority="85" operator="containsText" text="Catastrófico">
      <formula>NOT(ISERROR(SEARCH("Catastrófico",I25)))</formula>
    </cfRule>
    <cfRule type="containsText" dxfId="1396" priority="86" operator="containsText" text="Mayor">
      <formula>NOT(ISERROR(SEARCH("Mayor",I25)))</formula>
    </cfRule>
    <cfRule type="containsText" dxfId="1395" priority="87" operator="containsText" text="Menor">
      <formula>NOT(ISERROR(SEARCH("Menor",I25)))</formula>
    </cfRule>
    <cfRule type="containsText" dxfId="1394" priority="88" operator="containsText" text="Leve">
      <formula>NOT(ISERROR(SEARCH("Leve",I25)))</formula>
    </cfRule>
    <cfRule type="containsText" dxfId="1393" priority="93" operator="containsText" text="Moderado">
      <formula>NOT(ISERROR(SEARCH("Moderado",I25)))</formula>
    </cfRule>
  </conditionalFormatting>
  <conditionalFormatting sqref="K25:K29">
    <cfRule type="containsText" dxfId="1392" priority="80" operator="containsText" text="Media">
      <formula>NOT(ISERROR(SEARCH("Media",K25)))</formula>
    </cfRule>
  </conditionalFormatting>
  <conditionalFormatting sqref="L25:L29">
    <cfRule type="containsText" dxfId="1391" priority="79" operator="containsText" text="Moderado">
      <formula>NOT(ISERROR(SEARCH("Moderado",L25)))</formula>
    </cfRule>
  </conditionalFormatting>
  <conditionalFormatting sqref="J25:J29">
    <cfRule type="containsText" dxfId="1390" priority="78" operator="containsText" text="Moderado">
      <formula>NOT(ISERROR(SEARCH("Moderado",J25)))</formula>
    </cfRule>
  </conditionalFormatting>
  <conditionalFormatting sqref="J25:J29">
    <cfRule type="containsText" dxfId="1389" priority="76" operator="containsText" text="Bajo">
      <formula>NOT(ISERROR(SEARCH("Bajo",J25)))</formula>
    </cfRule>
    <cfRule type="containsText" dxfId="1388" priority="77" operator="containsText" text="Extremo">
      <formula>NOT(ISERROR(SEARCH("Extremo",J25)))</formula>
    </cfRule>
  </conditionalFormatting>
  <conditionalFormatting sqref="K25:K29">
    <cfRule type="containsText" dxfId="1387" priority="74" operator="containsText" text="Baja">
      <formula>NOT(ISERROR(SEARCH("Baja",K25)))</formula>
    </cfRule>
    <cfRule type="containsText" dxfId="1386" priority="75" operator="containsText" text="Muy Baja">
      <formula>NOT(ISERROR(SEARCH("Muy Baja",K25)))</formula>
    </cfRule>
  </conditionalFormatting>
  <conditionalFormatting sqref="K25:K29">
    <cfRule type="containsText" dxfId="1385" priority="72" operator="containsText" text="Muy Alta">
      <formula>NOT(ISERROR(SEARCH("Muy Alta",K25)))</formula>
    </cfRule>
    <cfRule type="containsText" dxfId="1384" priority="73" operator="containsText" text="Alta">
      <formula>NOT(ISERROR(SEARCH("Alta",K25)))</formula>
    </cfRule>
  </conditionalFormatting>
  <conditionalFormatting sqref="L25:L29">
    <cfRule type="containsText" dxfId="1383" priority="68" operator="containsText" text="Catastrófico">
      <formula>NOT(ISERROR(SEARCH("Catastrófico",L25)))</formula>
    </cfRule>
    <cfRule type="containsText" dxfId="1382" priority="69" operator="containsText" text="Mayor">
      <formula>NOT(ISERROR(SEARCH("Mayor",L25)))</formula>
    </cfRule>
    <cfRule type="containsText" dxfId="1381" priority="70" operator="containsText" text="Menor">
      <formula>NOT(ISERROR(SEARCH("Menor",L25)))</formula>
    </cfRule>
    <cfRule type="containsText" dxfId="1380" priority="71" operator="containsText" text="Leve">
      <formula>NOT(ISERROR(SEARCH("Leve",L25)))</formula>
    </cfRule>
  </conditionalFormatting>
  <conditionalFormatting sqref="K30:L30">
    <cfRule type="containsText" dxfId="1379" priority="62" operator="containsText" text="3- Moderado">
      <formula>NOT(ISERROR(SEARCH("3- Moderado",K30)))</formula>
    </cfRule>
    <cfRule type="containsText" dxfId="1378" priority="63" operator="containsText" text="6- Moderado">
      <formula>NOT(ISERROR(SEARCH("6- Moderado",K30)))</formula>
    </cfRule>
    <cfRule type="containsText" dxfId="1377" priority="64" operator="containsText" text="4- Moderado">
      <formula>NOT(ISERROR(SEARCH("4- Moderado",K30)))</formula>
    </cfRule>
    <cfRule type="containsText" dxfId="1376" priority="65" operator="containsText" text="3- Bajo">
      <formula>NOT(ISERROR(SEARCH("3- Bajo",K30)))</formula>
    </cfRule>
    <cfRule type="containsText" dxfId="1375" priority="66" operator="containsText" text="4- Bajo">
      <formula>NOT(ISERROR(SEARCH("4- Bajo",K30)))</formula>
    </cfRule>
    <cfRule type="containsText" dxfId="1374" priority="67" operator="containsText" text="1- Bajo">
      <formula>NOT(ISERROR(SEARCH("1- Bajo",K30)))</formula>
    </cfRule>
  </conditionalFormatting>
  <conditionalFormatting sqref="H30:I30">
    <cfRule type="containsText" dxfId="1373" priority="56" operator="containsText" text="3- Moderado">
      <formula>NOT(ISERROR(SEARCH("3- Moderado",H30)))</formula>
    </cfRule>
    <cfRule type="containsText" dxfId="1372" priority="57" operator="containsText" text="6- Moderado">
      <formula>NOT(ISERROR(SEARCH("6- Moderado",H30)))</formula>
    </cfRule>
    <cfRule type="containsText" dxfId="1371" priority="58" operator="containsText" text="4- Moderado">
      <formula>NOT(ISERROR(SEARCH("4- Moderado",H30)))</formula>
    </cfRule>
    <cfRule type="containsText" dxfId="1370" priority="59" operator="containsText" text="3- Bajo">
      <formula>NOT(ISERROR(SEARCH("3- Bajo",H30)))</formula>
    </cfRule>
    <cfRule type="containsText" dxfId="1369" priority="60" operator="containsText" text="4- Bajo">
      <formula>NOT(ISERROR(SEARCH("4- Bajo",H30)))</formula>
    </cfRule>
    <cfRule type="containsText" dxfId="1368" priority="61" operator="containsText" text="1- Bajo">
      <formula>NOT(ISERROR(SEARCH("1- Bajo",H30)))</formula>
    </cfRule>
  </conditionalFormatting>
  <conditionalFormatting sqref="A30 C30:E30">
    <cfRule type="containsText" dxfId="1367" priority="50" operator="containsText" text="3- Moderado">
      <formula>NOT(ISERROR(SEARCH("3- Moderado",A30)))</formula>
    </cfRule>
    <cfRule type="containsText" dxfId="1366" priority="51" operator="containsText" text="6- Moderado">
      <formula>NOT(ISERROR(SEARCH("6- Moderado",A30)))</formula>
    </cfRule>
    <cfRule type="containsText" dxfId="1365" priority="52" operator="containsText" text="4- Moderado">
      <formula>NOT(ISERROR(SEARCH("4- Moderado",A30)))</formula>
    </cfRule>
    <cfRule type="containsText" dxfId="1364" priority="53" operator="containsText" text="3- Bajo">
      <formula>NOT(ISERROR(SEARCH("3- Bajo",A30)))</formula>
    </cfRule>
    <cfRule type="containsText" dxfId="1363" priority="54" operator="containsText" text="4- Bajo">
      <formula>NOT(ISERROR(SEARCH("4- Bajo",A30)))</formula>
    </cfRule>
    <cfRule type="containsText" dxfId="1362" priority="55" operator="containsText" text="1- Bajo">
      <formula>NOT(ISERROR(SEARCH("1- Bajo",A30)))</formula>
    </cfRule>
  </conditionalFormatting>
  <conditionalFormatting sqref="F30:G30">
    <cfRule type="containsText" dxfId="1361" priority="44" operator="containsText" text="3- Moderado">
      <formula>NOT(ISERROR(SEARCH("3- Moderado",F30)))</formula>
    </cfRule>
    <cfRule type="containsText" dxfId="1360" priority="45" operator="containsText" text="6- Moderado">
      <formula>NOT(ISERROR(SEARCH("6- Moderado",F30)))</formula>
    </cfRule>
    <cfRule type="containsText" dxfId="1359" priority="46" operator="containsText" text="4- Moderado">
      <formula>NOT(ISERROR(SEARCH("4- Moderado",F30)))</formula>
    </cfRule>
    <cfRule type="containsText" dxfId="1358" priority="47" operator="containsText" text="3- Bajo">
      <formula>NOT(ISERROR(SEARCH("3- Bajo",F30)))</formula>
    </cfRule>
    <cfRule type="containsText" dxfId="1357" priority="48" operator="containsText" text="4- Bajo">
      <formula>NOT(ISERROR(SEARCH("4- Bajo",F30)))</formula>
    </cfRule>
    <cfRule type="containsText" dxfId="1356" priority="49" operator="containsText" text="1- Bajo">
      <formula>NOT(ISERROR(SEARCH("1- Bajo",F30)))</formula>
    </cfRule>
  </conditionalFormatting>
  <conditionalFormatting sqref="J30:J34">
    <cfRule type="containsText" dxfId="1355" priority="39" operator="containsText" text="Bajo">
      <formula>NOT(ISERROR(SEARCH("Bajo",J30)))</formula>
    </cfRule>
    <cfRule type="containsText" dxfId="1354" priority="40" operator="containsText" text="Moderado">
      <formula>NOT(ISERROR(SEARCH("Moderado",J30)))</formula>
    </cfRule>
    <cfRule type="containsText" dxfId="1353" priority="41" operator="containsText" text="Alto">
      <formula>NOT(ISERROR(SEARCH("Alto",J30)))</formula>
    </cfRule>
    <cfRule type="containsText" dxfId="1352"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1351" priority="14" operator="containsText" text="Moderado">
      <formula>NOT(ISERROR(SEARCH("Moderado",M30)))</formula>
    </cfRule>
    <cfRule type="containsText" dxfId="1350" priority="34" operator="containsText" text="Bajo">
      <formula>NOT(ISERROR(SEARCH("Bajo",M30)))</formula>
    </cfRule>
    <cfRule type="containsText" dxfId="1349" priority="35" operator="containsText" text="Moderado">
      <formula>NOT(ISERROR(SEARCH("Moderado",M30)))</formula>
    </cfRule>
    <cfRule type="containsText" dxfId="1348" priority="36" operator="containsText" text="Alto">
      <formula>NOT(ISERROR(SEARCH("Alto",M30)))</formula>
    </cfRule>
    <cfRule type="containsText" dxfId="1347"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1346" priority="28" operator="containsText" text="3- Moderado">
      <formula>NOT(ISERROR(SEARCH("3- Moderado",N30)))</formula>
    </cfRule>
    <cfRule type="containsText" dxfId="1345" priority="29" operator="containsText" text="6- Moderado">
      <formula>NOT(ISERROR(SEARCH("6- Moderado",N30)))</formula>
    </cfRule>
    <cfRule type="containsText" dxfId="1344" priority="30" operator="containsText" text="4- Moderado">
      <formula>NOT(ISERROR(SEARCH("4- Moderado",N30)))</formula>
    </cfRule>
    <cfRule type="containsText" dxfId="1343" priority="31" operator="containsText" text="3- Bajo">
      <formula>NOT(ISERROR(SEARCH("3- Bajo",N30)))</formula>
    </cfRule>
    <cfRule type="containsText" dxfId="1342" priority="32" operator="containsText" text="4- Bajo">
      <formula>NOT(ISERROR(SEARCH("4- Bajo",N30)))</formula>
    </cfRule>
    <cfRule type="containsText" dxfId="1341" priority="33" operator="containsText" text="1- Bajo">
      <formula>NOT(ISERROR(SEARCH("1- Bajo",N30)))</formula>
    </cfRule>
  </conditionalFormatting>
  <conditionalFormatting sqref="H30:H34">
    <cfRule type="containsText" dxfId="1340" priority="15" operator="containsText" text="Muy Alta">
      <formula>NOT(ISERROR(SEARCH("Muy Alta",H30)))</formula>
    </cfRule>
    <cfRule type="containsText" dxfId="1339" priority="16" operator="containsText" text="Alta">
      <formula>NOT(ISERROR(SEARCH("Alta",H30)))</formula>
    </cfRule>
    <cfRule type="containsText" dxfId="1338" priority="17" operator="containsText" text="Muy Alta">
      <formula>NOT(ISERROR(SEARCH("Muy Alta",H30)))</formula>
    </cfRule>
    <cfRule type="containsText" dxfId="1337" priority="22" operator="containsText" text="Muy Baja">
      <formula>NOT(ISERROR(SEARCH("Muy Baja",H30)))</formula>
    </cfRule>
    <cfRule type="containsText" dxfId="1336" priority="23" operator="containsText" text="Baja">
      <formula>NOT(ISERROR(SEARCH("Baja",H30)))</formula>
    </cfRule>
    <cfRule type="containsText" dxfId="1335" priority="24" operator="containsText" text="Media">
      <formula>NOT(ISERROR(SEARCH("Media",H30)))</formula>
    </cfRule>
    <cfRule type="containsText" dxfId="1334" priority="25" operator="containsText" text="Alta">
      <formula>NOT(ISERROR(SEARCH("Alta",H30)))</formula>
    </cfRule>
    <cfRule type="containsText" dxfId="1333" priority="27" operator="containsText" text="Muy Alta">
      <formula>NOT(ISERROR(SEARCH("Muy Alta",H30)))</formula>
    </cfRule>
  </conditionalFormatting>
  <conditionalFormatting sqref="I30:I34">
    <cfRule type="containsText" dxfId="1332" priority="18" operator="containsText" text="Catastrófico">
      <formula>NOT(ISERROR(SEARCH("Catastrófico",I30)))</formula>
    </cfRule>
    <cfRule type="containsText" dxfId="1331" priority="19" operator="containsText" text="Mayor">
      <formula>NOT(ISERROR(SEARCH("Mayor",I30)))</formula>
    </cfRule>
    <cfRule type="containsText" dxfId="1330" priority="20" operator="containsText" text="Menor">
      <formula>NOT(ISERROR(SEARCH("Menor",I30)))</formula>
    </cfRule>
    <cfRule type="containsText" dxfId="1329" priority="21" operator="containsText" text="Leve">
      <formula>NOT(ISERROR(SEARCH("Leve",I30)))</formula>
    </cfRule>
    <cfRule type="containsText" dxfId="1328" priority="26" operator="containsText" text="Moderado">
      <formula>NOT(ISERROR(SEARCH("Moderado",I30)))</formula>
    </cfRule>
  </conditionalFormatting>
  <conditionalFormatting sqref="K30:K34">
    <cfRule type="containsText" dxfId="1327" priority="13" operator="containsText" text="Media">
      <formula>NOT(ISERROR(SEARCH("Media",K30)))</formula>
    </cfRule>
  </conditionalFormatting>
  <conditionalFormatting sqref="L30:L34">
    <cfRule type="containsText" dxfId="1326" priority="12" operator="containsText" text="Moderado">
      <formula>NOT(ISERROR(SEARCH("Moderado",L30)))</formula>
    </cfRule>
  </conditionalFormatting>
  <conditionalFormatting sqref="J30:J34">
    <cfRule type="containsText" dxfId="1325" priority="11" operator="containsText" text="Moderado">
      <formula>NOT(ISERROR(SEARCH("Moderado",J30)))</formula>
    </cfRule>
  </conditionalFormatting>
  <conditionalFormatting sqref="J30:J34">
    <cfRule type="containsText" dxfId="1324" priority="9" operator="containsText" text="Bajo">
      <formula>NOT(ISERROR(SEARCH("Bajo",J30)))</formula>
    </cfRule>
    <cfRule type="containsText" dxfId="1323" priority="10" operator="containsText" text="Extremo">
      <formula>NOT(ISERROR(SEARCH("Extremo",J30)))</formula>
    </cfRule>
  </conditionalFormatting>
  <conditionalFormatting sqref="K30:K34">
    <cfRule type="containsText" dxfId="1322" priority="7" operator="containsText" text="Baja">
      <formula>NOT(ISERROR(SEARCH("Baja",K30)))</formula>
    </cfRule>
    <cfRule type="containsText" dxfId="1321" priority="8" operator="containsText" text="Muy Baja">
      <formula>NOT(ISERROR(SEARCH("Muy Baja",K30)))</formula>
    </cfRule>
  </conditionalFormatting>
  <conditionalFormatting sqref="K30:K34">
    <cfRule type="containsText" dxfId="1320" priority="5" operator="containsText" text="Muy Alta">
      <formula>NOT(ISERROR(SEARCH("Muy Alta",K30)))</formula>
    </cfRule>
    <cfRule type="containsText" dxfId="1319" priority="6" operator="containsText" text="Alta">
      <formula>NOT(ISERROR(SEARCH("Alta",K30)))</formula>
    </cfRule>
  </conditionalFormatting>
  <conditionalFormatting sqref="L30:L34">
    <cfRule type="containsText" dxfId="1318" priority="1" operator="containsText" text="Catastrófico">
      <formula>NOT(ISERROR(SEARCH("Catastrófico",L30)))</formula>
    </cfRule>
    <cfRule type="containsText" dxfId="1317" priority="2" operator="containsText" text="Mayor">
      <formula>NOT(ISERROR(SEARCH("Mayor",L30)))</formula>
    </cfRule>
    <cfRule type="containsText" dxfId="1316" priority="3" operator="containsText" text="Menor">
      <formula>NOT(ISERROR(SEARCH("Menor",L30)))</formula>
    </cfRule>
    <cfRule type="containsText" dxfId="1315" priority="4" operator="containsText" text="Leve">
      <formula>NOT(ISERROR(SEARCH("Leve",L30)))</formula>
    </cfRule>
  </conditionalFormatting>
  <conditionalFormatting sqref="J10:J19">
    <cfRule type="containsText" dxfId="1314" priority="323" operator="containsText" text="Bajo">
      <formula>NOT(ISERROR(SEARCH("Bajo",J10)))</formula>
    </cfRule>
    <cfRule type="containsText" dxfId="1313" priority="324" operator="containsText" text="Moderado">
      <formula>NOT(ISERROR(SEARCH("Moderado",J10)))</formula>
    </cfRule>
    <cfRule type="containsText" dxfId="1312" priority="325" operator="containsText" text="Alto">
      <formula>NOT(ISERROR(SEARCH("Alto",J10)))</formula>
    </cfRule>
    <cfRule type="containsText" dxfId="1311" priority="326" operator="containsText" text="Extremo">
      <formula>NOT(ISERROR(SEARCH("Extremo",J10)))</formula>
    </cfRule>
    <cfRule type="colorScale" priority="327">
      <colorScale>
        <cfvo type="min"/>
        <cfvo type="max"/>
        <color rgb="FFFF7128"/>
        <color rgb="FFFFEF9C"/>
      </colorScale>
    </cfRule>
  </conditionalFormatting>
  <conditionalFormatting sqref="M10:M19">
    <cfRule type="containsText" dxfId="1310" priority="328" operator="containsText" text="Moderado">
      <formula>NOT(ISERROR(SEARCH("Moderado",M10)))</formula>
    </cfRule>
    <cfRule type="containsText" dxfId="1309" priority="329" operator="containsText" text="Bajo">
      <formula>NOT(ISERROR(SEARCH("Bajo",M10)))</formula>
    </cfRule>
    <cfRule type="containsText" dxfId="1308" priority="330" operator="containsText" text="Moderado">
      <formula>NOT(ISERROR(SEARCH("Moderado",M10)))</formula>
    </cfRule>
    <cfRule type="containsText" dxfId="1307" priority="331" operator="containsText" text="Alto">
      <formula>NOT(ISERROR(SEARCH("Alto",M10)))</formula>
    </cfRule>
    <cfRule type="containsText" dxfId="1306" priority="332" operator="containsText" text="Extremo">
      <formula>NOT(ISERROR(SEARCH("Extremo",M10)))</formula>
    </cfRule>
    <cfRule type="colorScale" priority="33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G4" zoomScale="70" zoomScaleNormal="70" workbookViewId="0">
      <selection activeCell="T7" sqref="T7:T8"/>
    </sheetView>
  </sheetViews>
  <sheetFormatPr baseColWidth="10" defaultColWidth="11.42578125" defaultRowHeight="15"/>
  <cols>
    <col min="1" max="2" width="18.42578125" style="77" customWidth="1"/>
    <col min="3" max="3" width="15.5703125" customWidth="1"/>
    <col min="4" max="4" width="41.8554687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7.7109375" customWidth="1"/>
    <col min="16" max="16" width="14.42578125" customWidth="1"/>
    <col min="17" max="17" width="14.5703125" customWidth="1"/>
    <col min="18" max="18" width="17.42578125" customWidth="1"/>
    <col min="19" max="19" width="16.28515625" customWidth="1"/>
    <col min="20" max="20" width="38.7109375" customWidth="1"/>
    <col min="21" max="176" width="11.42578125" style="6"/>
  </cols>
  <sheetData>
    <row r="1" spans="1:278" s="126" customFormat="1" ht="16.5" customHeight="1">
      <c r="A1" s="415"/>
      <c r="B1" s="416"/>
      <c r="C1" s="416"/>
      <c r="D1" s="555" t="s">
        <v>550</v>
      </c>
      <c r="E1" s="555"/>
      <c r="F1" s="555"/>
      <c r="G1" s="555"/>
      <c r="H1" s="555"/>
      <c r="I1" s="555"/>
      <c r="J1" s="555"/>
      <c r="K1" s="555"/>
      <c r="L1" s="555"/>
      <c r="M1" s="555"/>
      <c r="N1" s="555"/>
      <c r="O1" s="555"/>
      <c r="P1" s="555"/>
      <c r="Q1" s="556"/>
      <c r="R1" s="407" t="s">
        <v>275</v>
      </c>
      <c r="S1" s="407"/>
      <c r="T1" s="40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7"/>
      <c r="B2" s="418"/>
      <c r="C2" s="418"/>
      <c r="D2" s="557"/>
      <c r="E2" s="557"/>
      <c r="F2" s="557"/>
      <c r="G2" s="557"/>
      <c r="H2" s="557"/>
      <c r="I2" s="557"/>
      <c r="J2" s="557"/>
      <c r="K2" s="557"/>
      <c r="L2" s="557"/>
      <c r="M2" s="557"/>
      <c r="N2" s="557"/>
      <c r="O2" s="557"/>
      <c r="P2" s="557"/>
      <c r="Q2" s="558"/>
      <c r="R2" s="407"/>
      <c r="S2" s="407"/>
      <c r="T2" s="40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557"/>
      <c r="E3" s="557"/>
      <c r="F3" s="557"/>
      <c r="G3" s="557"/>
      <c r="H3" s="557"/>
      <c r="I3" s="557"/>
      <c r="J3" s="557"/>
      <c r="K3" s="557"/>
      <c r="L3" s="557"/>
      <c r="M3" s="557"/>
      <c r="N3" s="557"/>
      <c r="O3" s="557"/>
      <c r="P3" s="557"/>
      <c r="Q3" s="558"/>
      <c r="R3" s="407"/>
      <c r="S3" s="407"/>
      <c r="T3" s="40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8" t="s">
        <v>276</v>
      </c>
      <c r="B4" s="409"/>
      <c r="C4" s="410"/>
      <c r="D4" s="411" t="str">
        <f>'[3]Mapa Final'!D4</f>
        <v>Gestión financiera y presupuestal</v>
      </c>
      <c r="E4" s="412"/>
      <c r="F4" s="412"/>
      <c r="G4" s="412"/>
      <c r="H4" s="412"/>
      <c r="I4" s="412"/>
      <c r="J4" s="412"/>
      <c r="K4" s="412"/>
      <c r="L4" s="412"/>
      <c r="M4" s="412"/>
      <c r="N4" s="413"/>
      <c r="O4" s="414"/>
      <c r="P4" s="414"/>
      <c r="Q4" s="41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8" t="s">
        <v>278</v>
      </c>
      <c r="B5" s="409"/>
      <c r="C5" s="410"/>
      <c r="D5" s="419" t="str">
        <f>'[3]Mapa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0"/>
      <c r="F5" s="420"/>
      <c r="G5" s="420"/>
      <c r="H5" s="420"/>
      <c r="I5" s="420"/>
      <c r="J5" s="420"/>
      <c r="K5" s="420"/>
      <c r="L5" s="420"/>
      <c r="M5" s="420"/>
      <c r="N5" s="42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8" t="s">
        <v>280</v>
      </c>
      <c r="B6" s="409"/>
      <c r="C6" s="410"/>
      <c r="D6" s="419" t="str">
        <f>'[3]Mapa Final'!D6</f>
        <v>Unidad de Planeación – División de Programación Presupuestal - Unidad de Presupuesto - Divisiones de Ejecución Presupuestal, Tesorería y Contabilidad.</v>
      </c>
      <c r="E6" s="420"/>
      <c r="F6" s="420"/>
      <c r="G6" s="420"/>
      <c r="H6" s="420"/>
      <c r="I6" s="420"/>
      <c r="J6" s="420"/>
      <c r="K6" s="420"/>
      <c r="L6" s="420"/>
      <c r="M6" s="420"/>
      <c r="N6" s="42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6.5" customHeight="1" thickTop="1" thickBot="1">
      <c r="A7" s="550" t="s">
        <v>521</v>
      </c>
      <c r="B7" s="551"/>
      <c r="C7" s="551"/>
      <c r="D7" s="551"/>
      <c r="E7" s="551"/>
      <c r="F7" s="552"/>
      <c r="G7" s="142"/>
      <c r="H7" s="553" t="s">
        <v>522</v>
      </c>
      <c r="I7" s="553"/>
      <c r="J7" s="553"/>
      <c r="K7" s="553" t="s">
        <v>523</v>
      </c>
      <c r="L7" s="553"/>
      <c r="M7" s="553"/>
      <c r="N7" s="554" t="s">
        <v>524</v>
      </c>
      <c r="O7" s="559" t="s">
        <v>525</v>
      </c>
      <c r="P7" s="561" t="s">
        <v>526</v>
      </c>
      <c r="Q7" s="562"/>
      <c r="R7" s="561" t="s">
        <v>527</v>
      </c>
      <c r="S7" s="562"/>
      <c r="T7" s="563" t="s">
        <v>656</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30</v>
      </c>
      <c r="B8" s="150" t="s">
        <v>288</v>
      </c>
      <c r="C8" s="151" t="s">
        <v>228</v>
      </c>
      <c r="D8" s="143" t="s">
        <v>289</v>
      </c>
      <c r="E8" s="174" t="s">
        <v>232</v>
      </c>
      <c r="F8" s="174" t="s">
        <v>234</v>
      </c>
      <c r="G8" s="174" t="s">
        <v>236</v>
      </c>
      <c r="H8" s="144" t="s">
        <v>529</v>
      </c>
      <c r="I8" s="144" t="s">
        <v>530</v>
      </c>
      <c r="J8" s="144" t="s">
        <v>531</v>
      </c>
      <c r="K8" s="144" t="s">
        <v>529</v>
      </c>
      <c r="L8" s="144" t="s">
        <v>532</v>
      </c>
      <c r="M8" s="144" t="s">
        <v>531</v>
      </c>
      <c r="N8" s="554"/>
      <c r="O8" s="560"/>
      <c r="P8" s="145" t="s">
        <v>533</v>
      </c>
      <c r="Q8" s="145" t="s">
        <v>534</v>
      </c>
      <c r="R8" s="145" t="s">
        <v>535</v>
      </c>
      <c r="S8" s="145" t="s">
        <v>536</v>
      </c>
      <c r="T8" s="563"/>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548"/>
      <c r="B9" s="549"/>
      <c r="C9" s="549"/>
      <c r="D9" s="549"/>
      <c r="E9" s="549"/>
      <c r="F9" s="549"/>
      <c r="G9" s="549"/>
      <c r="H9" s="549"/>
      <c r="I9" s="549"/>
      <c r="J9" s="549"/>
      <c r="K9" s="549"/>
      <c r="L9" s="549"/>
      <c r="M9" s="549"/>
      <c r="N9" s="549"/>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533">
        <f>'[3]Mapa Final'!A10</f>
        <v>1</v>
      </c>
      <c r="B10" s="506" t="str">
        <f>'[3]Mapa Final'!B10</f>
        <v>INCUMPLIMIENTO EN OBLIGACIONES TRIBUTARIAS 
ivonne y johana</v>
      </c>
      <c r="C10" s="536" t="str">
        <f>'[3]Mapa Final'!C10</f>
        <v>Afectación Económica</v>
      </c>
      <c r="D10" s="536" t="str">
        <f>'[3]Mapa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
      <c r="E10" s="539" t="str">
        <f>'[3]Mapa Final'!E10</f>
        <v>Presentación y/o pago inoportuno, y/o diligenciamiento errado de las obligaciones tributarias</v>
      </c>
      <c r="F10" s="539" t="str">
        <f>'[3]Mapa Final'!F10</f>
        <v>Posibilidad de afectación economica por la Presentación y/o pago inoportuno, y/o diligenciamiento errado de las obligaciones tributarias</v>
      </c>
      <c r="G10" s="539" t="str">
        <f>'[3]Mapa Final'!G10</f>
        <v>Ejecución y Administración de Procesos</v>
      </c>
      <c r="H10" s="542" t="str">
        <f>'[3]Mapa Final'!I10</f>
        <v>Media</v>
      </c>
      <c r="I10" s="545" t="str">
        <f>'[3]Mapa Final'!L10</f>
        <v>Moderado</v>
      </c>
      <c r="J10" s="517" t="str">
        <f>'[3]Mapa Final'!N10</f>
        <v>Moderado</v>
      </c>
      <c r="K10" s="520" t="str">
        <f>'[3]Mapa Final'!AA10</f>
        <v>Baja</v>
      </c>
      <c r="L10" s="520" t="str">
        <f>'[3]Mapa Final'!AE10</f>
        <v>Moderado</v>
      </c>
      <c r="M10" s="523" t="str">
        <f>'[3]Mapa Final'!AG10</f>
        <v>Moderado</v>
      </c>
      <c r="N10" s="520" t="str">
        <f>'[3]Mapa Final'!AH10</f>
        <v>Reducir(mitigar)</v>
      </c>
      <c r="O10" s="564" t="str">
        <f>+'[3]Seguimiento 1 Trimestre'!O10:O14</f>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
      <c r="P10" s="569"/>
      <c r="Q10" s="572" t="s">
        <v>10</v>
      </c>
      <c r="R10" s="578">
        <v>44743</v>
      </c>
      <c r="S10" s="578">
        <v>44834</v>
      </c>
      <c r="T10" s="564" t="s">
        <v>546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534"/>
      <c r="B11" s="576"/>
      <c r="C11" s="537"/>
      <c r="D11" s="537"/>
      <c r="E11" s="540"/>
      <c r="F11" s="540"/>
      <c r="G11" s="540"/>
      <c r="H11" s="543"/>
      <c r="I11" s="546"/>
      <c r="J11" s="518"/>
      <c r="K11" s="521"/>
      <c r="L11" s="521"/>
      <c r="M11" s="524"/>
      <c r="N11" s="521"/>
      <c r="O11" s="567"/>
      <c r="P11" s="570"/>
      <c r="Q11" s="567"/>
      <c r="R11" s="567"/>
      <c r="S11" s="567"/>
      <c r="T11" s="5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534"/>
      <c r="B12" s="576"/>
      <c r="C12" s="537"/>
      <c r="D12" s="537"/>
      <c r="E12" s="540"/>
      <c r="F12" s="540"/>
      <c r="G12" s="540"/>
      <c r="H12" s="543"/>
      <c r="I12" s="546"/>
      <c r="J12" s="518"/>
      <c r="K12" s="521"/>
      <c r="L12" s="521"/>
      <c r="M12" s="524"/>
      <c r="N12" s="521"/>
      <c r="O12" s="567"/>
      <c r="P12" s="570"/>
      <c r="Q12" s="567"/>
      <c r="R12" s="567"/>
      <c r="S12" s="567"/>
      <c r="T12" s="5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534"/>
      <c r="B13" s="576"/>
      <c r="C13" s="537"/>
      <c r="D13" s="537"/>
      <c r="E13" s="540"/>
      <c r="F13" s="540"/>
      <c r="G13" s="540"/>
      <c r="H13" s="543"/>
      <c r="I13" s="546"/>
      <c r="J13" s="518"/>
      <c r="K13" s="521"/>
      <c r="L13" s="521"/>
      <c r="M13" s="524"/>
      <c r="N13" s="521"/>
      <c r="O13" s="567"/>
      <c r="P13" s="570"/>
      <c r="Q13" s="567"/>
      <c r="R13" s="567"/>
      <c r="S13" s="567"/>
      <c r="T13" s="5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thickBot="1">
      <c r="A14" s="535"/>
      <c r="B14" s="577"/>
      <c r="C14" s="538"/>
      <c r="D14" s="538"/>
      <c r="E14" s="541"/>
      <c r="F14" s="541"/>
      <c r="G14" s="541"/>
      <c r="H14" s="544"/>
      <c r="I14" s="547"/>
      <c r="J14" s="519"/>
      <c r="K14" s="522"/>
      <c r="L14" s="522"/>
      <c r="M14" s="525"/>
      <c r="N14" s="522"/>
      <c r="O14" s="568"/>
      <c r="P14" s="571"/>
      <c r="Q14" s="568"/>
      <c r="R14" s="568"/>
      <c r="S14" s="568"/>
      <c r="T14" s="5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43.5" customHeight="1">
      <c r="A15" s="533">
        <f>'[3]Mapa Final'!A16</f>
        <v>2</v>
      </c>
      <c r="B15" s="506" t="str">
        <f>'[3]Mapa Final'!B16</f>
        <v>BAJA EJECUCIÓN PRESUPUESTAL
william</v>
      </c>
      <c r="C15" s="536" t="str">
        <f>'[3]Mapa Final'!C16</f>
        <v>Incumplimiento de las metas establecidas</v>
      </c>
      <c r="D15" s="536" t="str">
        <f>'[3]Mapa Final'!D16</f>
        <v xml:space="preserve">1. Falta de seguimiento a la ejecución presupuestal, por parte de cada una de las unidades que son responsables de la ejecución de las partidas. 
</v>
      </c>
      <c r="E15" s="539" t="str">
        <f>'[3]Mapa Final'!E16</f>
        <v>poco seguimiento por parte de los responsables de diferentes contratos que tiene la entidad.</v>
      </c>
      <c r="F15" s="539" t="str">
        <f>'[3]Mapa Final'!F16</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G15" s="539" t="str">
        <f>'[3]Mapa Final'!G16</f>
        <v>Ejecución y Administración de Procesos</v>
      </c>
      <c r="H15" s="542" t="str">
        <f>'[3]Mapa Final'!I16</f>
        <v>Alta</v>
      </c>
      <c r="I15" s="545" t="str">
        <f>'[3]Mapa Final'!L16</f>
        <v>Mayor</v>
      </c>
      <c r="J15" s="517" t="str">
        <f>'[3]Mapa Final'!N16</f>
        <v xml:space="preserve">Alto </v>
      </c>
      <c r="K15" s="520" t="str">
        <f>'[3]Mapa Final'!AA16</f>
        <v>Baja</v>
      </c>
      <c r="L15" s="520" t="str">
        <f>'[3]Mapa Final'!AE16</f>
        <v>Mayor</v>
      </c>
      <c r="M15" s="523" t="str">
        <f>'[3]Mapa Final'!AG16</f>
        <v xml:space="preserve">Alto </v>
      </c>
      <c r="N15" s="520" t="str">
        <f>'[3]Mapa Final'!AH16</f>
        <v>Reducir(compartir)</v>
      </c>
      <c r="O15" s="564" t="s">
        <v>547</v>
      </c>
      <c r="P15" s="569"/>
      <c r="Q15" s="572" t="s">
        <v>10</v>
      </c>
      <c r="R15" s="578">
        <v>44743</v>
      </c>
      <c r="S15" s="578">
        <v>44834</v>
      </c>
      <c r="T15" s="564" t="s">
        <v>551</v>
      </c>
      <c r="U15" s="34"/>
      <c r="V15" s="34"/>
    </row>
    <row r="16" spans="1:278" ht="43.5" customHeight="1">
      <c r="A16" s="534"/>
      <c r="B16" s="576"/>
      <c r="C16" s="537"/>
      <c r="D16" s="537"/>
      <c r="E16" s="540"/>
      <c r="F16" s="540"/>
      <c r="G16" s="540"/>
      <c r="H16" s="543"/>
      <c r="I16" s="546"/>
      <c r="J16" s="518"/>
      <c r="K16" s="521"/>
      <c r="L16" s="521"/>
      <c r="M16" s="524"/>
      <c r="N16" s="521"/>
      <c r="O16" s="567"/>
      <c r="P16" s="570"/>
      <c r="Q16" s="567"/>
      <c r="R16" s="567"/>
      <c r="S16" s="567"/>
      <c r="T16" s="565"/>
      <c r="U16" s="34"/>
      <c r="V16" s="34"/>
    </row>
    <row r="17" spans="1:22" ht="43.5" customHeight="1">
      <c r="A17" s="534"/>
      <c r="B17" s="576"/>
      <c r="C17" s="537"/>
      <c r="D17" s="537"/>
      <c r="E17" s="540"/>
      <c r="F17" s="540"/>
      <c r="G17" s="540"/>
      <c r="H17" s="543"/>
      <c r="I17" s="546"/>
      <c r="J17" s="518"/>
      <c r="K17" s="521"/>
      <c r="L17" s="521"/>
      <c r="M17" s="524"/>
      <c r="N17" s="521"/>
      <c r="O17" s="567"/>
      <c r="P17" s="570"/>
      <c r="Q17" s="567"/>
      <c r="R17" s="567"/>
      <c r="S17" s="567"/>
      <c r="T17" s="565"/>
      <c r="U17" s="34"/>
      <c r="V17" s="34"/>
    </row>
    <row r="18" spans="1:22" ht="43.5" customHeight="1">
      <c r="A18" s="534"/>
      <c r="B18" s="576"/>
      <c r="C18" s="537"/>
      <c r="D18" s="537"/>
      <c r="E18" s="540"/>
      <c r="F18" s="540"/>
      <c r="G18" s="540"/>
      <c r="H18" s="543"/>
      <c r="I18" s="546"/>
      <c r="J18" s="518"/>
      <c r="K18" s="521"/>
      <c r="L18" s="521"/>
      <c r="M18" s="524"/>
      <c r="N18" s="521"/>
      <c r="O18" s="567"/>
      <c r="P18" s="570"/>
      <c r="Q18" s="567"/>
      <c r="R18" s="567"/>
      <c r="S18" s="567"/>
      <c r="T18" s="565"/>
      <c r="U18" s="34"/>
      <c r="V18" s="34"/>
    </row>
    <row r="19" spans="1:22" ht="43.5" customHeight="1" thickBot="1">
      <c r="A19" s="535"/>
      <c r="B19" s="577"/>
      <c r="C19" s="538"/>
      <c r="D19" s="538"/>
      <c r="E19" s="541"/>
      <c r="F19" s="541"/>
      <c r="G19" s="541"/>
      <c r="H19" s="544"/>
      <c r="I19" s="547"/>
      <c r="J19" s="519"/>
      <c r="K19" s="522"/>
      <c r="L19" s="522"/>
      <c r="M19" s="525"/>
      <c r="N19" s="522"/>
      <c r="O19" s="568"/>
      <c r="P19" s="571"/>
      <c r="Q19" s="568"/>
      <c r="R19" s="568"/>
      <c r="S19" s="568"/>
      <c r="T19" s="566"/>
      <c r="U19" s="34"/>
      <c r="V19" s="34"/>
    </row>
    <row r="20" spans="1:22" ht="51" customHeight="1">
      <c r="A20" s="533">
        <f>'[3]Mapa Final'!A19</f>
        <v>3</v>
      </c>
      <c r="B20" s="506" t="str">
        <f>'[3]Mapa Final'!B19</f>
        <v>INCUMPLIMIENTO EN EL PAGO DE OBLIGACIONES
ivonne y johana</v>
      </c>
      <c r="C20" s="536" t="str">
        <f>'[3]Mapa Final'!C19</f>
        <v>Afectación Económica</v>
      </c>
      <c r="D20" s="536" t="str">
        <f>'[3]Mapa Final'!D19</f>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
      <c r="E20" s="539" t="str">
        <f>'[3]Mapa Final'!E19</f>
        <v>Fallas tecnologicas, operativas, administrativas que retracen o impidan el pago oportuno de la obligación</v>
      </c>
      <c r="F20" s="539" t="str">
        <f>'[3]Mapa Final'!F19</f>
        <v>Posibilidad de Afectación Económica por fallas tecnologicas, operativas y/o administrativas que retracen o impidan el pago oportuno de la obligación</v>
      </c>
      <c r="G20" s="539" t="str">
        <f>'[3]Mapa Final'!G19</f>
        <v>Ejecución y Administración de Procesos</v>
      </c>
      <c r="H20" s="542" t="str">
        <f>'[3]Mapa Final'!I19</f>
        <v>Alta</v>
      </c>
      <c r="I20" s="545" t="str">
        <f>'[3]Mapa Final'!L19</f>
        <v>Mayor</v>
      </c>
      <c r="J20" s="517" t="str">
        <f>'[3]Mapa Final'!N19</f>
        <v xml:space="preserve">Alto </v>
      </c>
      <c r="K20" s="520" t="str">
        <f>'[3]Mapa Final'!AA19</f>
        <v>Media</v>
      </c>
      <c r="L20" s="520" t="str">
        <f>'[3]Mapa Final'!AE19</f>
        <v>Mayor</v>
      </c>
      <c r="M20" s="523" t="str">
        <f>'[3]Mapa Final'!AG19</f>
        <v xml:space="preserve">Alto </v>
      </c>
      <c r="N20" s="520" t="str">
        <f>'[3]Mapa Final'!AH19</f>
        <v>Reducir(mitigar)</v>
      </c>
      <c r="O20" s="564" t="str">
        <f>+'[3]Seguimiento 1 Trimestre'!O20:O24</f>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
      <c r="P20" s="579"/>
      <c r="Q20" s="572" t="s">
        <v>10</v>
      </c>
      <c r="R20" s="578">
        <v>44743</v>
      </c>
      <c r="S20" s="578">
        <v>44834</v>
      </c>
      <c r="T20" s="564" t="s">
        <v>548</v>
      </c>
    </row>
    <row r="21" spans="1:22" ht="51" customHeight="1">
      <c r="A21" s="534"/>
      <c r="B21" s="576"/>
      <c r="C21" s="537"/>
      <c r="D21" s="537"/>
      <c r="E21" s="540"/>
      <c r="F21" s="540"/>
      <c r="G21" s="540"/>
      <c r="H21" s="543"/>
      <c r="I21" s="546"/>
      <c r="J21" s="518"/>
      <c r="K21" s="521"/>
      <c r="L21" s="521"/>
      <c r="M21" s="524"/>
      <c r="N21" s="521"/>
      <c r="O21" s="567"/>
      <c r="P21" s="580"/>
      <c r="Q21" s="567"/>
      <c r="R21" s="567"/>
      <c r="S21" s="567"/>
      <c r="T21" s="565"/>
    </row>
    <row r="22" spans="1:22" ht="51" customHeight="1">
      <c r="A22" s="534"/>
      <c r="B22" s="576"/>
      <c r="C22" s="537"/>
      <c r="D22" s="537"/>
      <c r="E22" s="540"/>
      <c r="F22" s="540"/>
      <c r="G22" s="540"/>
      <c r="H22" s="543"/>
      <c r="I22" s="546"/>
      <c r="J22" s="518"/>
      <c r="K22" s="521"/>
      <c r="L22" s="521"/>
      <c r="M22" s="524"/>
      <c r="N22" s="521"/>
      <c r="O22" s="567"/>
      <c r="P22" s="580"/>
      <c r="Q22" s="567"/>
      <c r="R22" s="567"/>
      <c r="S22" s="567"/>
      <c r="T22" s="565"/>
    </row>
    <row r="23" spans="1:22" ht="51" customHeight="1">
      <c r="A23" s="534"/>
      <c r="B23" s="576"/>
      <c r="C23" s="537"/>
      <c r="D23" s="537"/>
      <c r="E23" s="540"/>
      <c r="F23" s="540"/>
      <c r="G23" s="540"/>
      <c r="H23" s="543"/>
      <c r="I23" s="546"/>
      <c r="J23" s="518"/>
      <c r="K23" s="521"/>
      <c r="L23" s="521"/>
      <c r="M23" s="524"/>
      <c r="N23" s="521"/>
      <c r="O23" s="567"/>
      <c r="P23" s="580"/>
      <c r="Q23" s="567"/>
      <c r="R23" s="567"/>
      <c r="S23" s="567"/>
      <c r="T23" s="565"/>
    </row>
    <row r="24" spans="1:22" ht="51" customHeight="1" thickBot="1">
      <c r="A24" s="535"/>
      <c r="B24" s="577"/>
      <c r="C24" s="538"/>
      <c r="D24" s="538"/>
      <c r="E24" s="541"/>
      <c r="F24" s="541"/>
      <c r="G24" s="541"/>
      <c r="H24" s="544"/>
      <c r="I24" s="547"/>
      <c r="J24" s="519"/>
      <c r="K24" s="522"/>
      <c r="L24" s="522"/>
      <c r="M24" s="525"/>
      <c r="N24" s="522"/>
      <c r="O24" s="568"/>
      <c r="P24" s="581"/>
      <c r="Q24" s="568"/>
      <c r="R24" s="568"/>
      <c r="S24" s="568"/>
      <c r="T24" s="566"/>
    </row>
    <row r="25" spans="1:22" ht="39.75" customHeight="1">
      <c r="A25" s="533">
        <f>'[3]Mapa Final'!A23</f>
        <v>4</v>
      </c>
      <c r="B25" s="506" t="str">
        <f>'[3]Mapa Final'!B23</f>
        <v>CORRUPCIÓN
maria angelica y sergio</v>
      </c>
      <c r="C25" s="536" t="str">
        <f>'[3]Mapa Final'!C23</f>
        <v>Reputacional(Corrupción)</v>
      </c>
      <c r="D25" s="536" t="str">
        <f>'[3]Mapa Final'!D23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39" t="str">
        <f>'[3]Mapa Final'!E23</f>
        <v>Carencia de transparencia, imparcialidad, moralidad y ética Judicial</v>
      </c>
      <c r="F25" s="539" t="str">
        <f>'[3]Mapa Final'!F23</f>
        <v>Posibilidad de afectar la Reputación(Corrupción) de la Entidad debido a la carencia de transparencia, imparcialidad, moralidad y ética Judicial</v>
      </c>
      <c r="G25" s="539" t="str">
        <f>'[3]Mapa Final'!G23</f>
        <v>Fraude Interno</v>
      </c>
      <c r="H25" s="542" t="str">
        <f>'[3]Mapa Final'!I23</f>
        <v>Media</v>
      </c>
      <c r="I25" s="545" t="str">
        <f>'[3]Mapa Final'!L23</f>
        <v>Mayor</v>
      </c>
      <c r="J25" s="517" t="str">
        <f>'[3]Mapa Final'!N23</f>
        <v xml:space="preserve">Alto </v>
      </c>
      <c r="K25" s="520" t="str">
        <f>'[3]Mapa Final'!AA23</f>
        <v>Baja</v>
      </c>
      <c r="L25" s="520" t="str">
        <f>'[3]Mapa Final'!AE23</f>
        <v>Mayor</v>
      </c>
      <c r="M25" s="523" t="str">
        <f>'[3]Mapa Final'!AG23</f>
        <v xml:space="preserve">Alto </v>
      </c>
      <c r="N25" s="520" t="str">
        <f>'[3]Mapa Final'!AH23</f>
        <v>Evitar</v>
      </c>
      <c r="O25" s="564" t="str">
        <f>+'[3]Seguimiento 1 Trimestre'!O25:O29</f>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
      <c r="P25" s="569"/>
      <c r="Q25" s="572" t="s">
        <v>10</v>
      </c>
      <c r="R25" s="578">
        <v>44743</v>
      </c>
      <c r="S25" s="578">
        <v>44834</v>
      </c>
      <c r="T25" s="564" t="s">
        <v>552</v>
      </c>
    </row>
    <row r="26" spans="1:22" ht="39.75" customHeight="1">
      <c r="A26" s="534"/>
      <c r="B26" s="576"/>
      <c r="C26" s="537"/>
      <c r="D26" s="537"/>
      <c r="E26" s="540"/>
      <c r="F26" s="540"/>
      <c r="G26" s="540"/>
      <c r="H26" s="543"/>
      <c r="I26" s="546"/>
      <c r="J26" s="518"/>
      <c r="K26" s="521"/>
      <c r="L26" s="521"/>
      <c r="M26" s="524"/>
      <c r="N26" s="521"/>
      <c r="O26" s="567"/>
      <c r="P26" s="570"/>
      <c r="Q26" s="567"/>
      <c r="R26" s="567"/>
      <c r="S26" s="567"/>
      <c r="T26" s="565"/>
    </row>
    <row r="27" spans="1:22" ht="39.75" customHeight="1">
      <c r="A27" s="534"/>
      <c r="B27" s="576"/>
      <c r="C27" s="537"/>
      <c r="D27" s="537"/>
      <c r="E27" s="540"/>
      <c r="F27" s="540"/>
      <c r="G27" s="540"/>
      <c r="H27" s="543"/>
      <c r="I27" s="546"/>
      <c r="J27" s="518"/>
      <c r="K27" s="521"/>
      <c r="L27" s="521"/>
      <c r="M27" s="524"/>
      <c r="N27" s="521"/>
      <c r="O27" s="567"/>
      <c r="P27" s="570"/>
      <c r="Q27" s="567"/>
      <c r="R27" s="567"/>
      <c r="S27" s="567"/>
      <c r="T27" s="565"/>
    </row>
    <row r="28" spans="1:22" ht="39.75" customHeight="1">
      <c r="A28" s="534"/>
      <c r="B28" s="576"/>
      <c r="C28" s="537"/>
      <c r="D28" s="537"/>
      <c r="E28" s="540"/>
      <c r="F28" s="540"/>
      <c r="G28" s="540"/>
      <c r="H28" s="543"/>
      <c r="I28" s="546"/>
      <c r="J28" s="518"/>
      <c r="K28" s="521"/>
      <c r="L28" s="521"/>
      <c r="M28" s="524"/>
      <c r="N28" s="521"/>
      <c r="O28" s="567"/>
      <c r="P28" s="570"/>
      <c r="Q28" s="567"/>
      <c r="R28" s="567"/>
      <c r="S28" s="567"/>
      <c r="T28" s="565"/>
    </row>
    <row r="29" spans="1:22" ht="39.75" customHeight="1" thickBot="1">
      <c r="A29" s="535"/>
      <c r="B29" s="577"/>
      <c r="C29" s="538"/>
      <c r="D29" s="538"/>
      <c r="E29" s="541"/>
      <c r="F29" s="541"/>
      <c r="G29" s="541"/>
      <c r="H29" s="544"/>
      <c r="I29" s="547"/>
      <c r="J29" s="519"/>
      <c r="K29" s="522"/>
      <c r="L29" s="522"/>
      <c r="M29" s="525"/>
      <c r="N29" s="522"/>
      <c r="O29" s="568"/>
      <c r="P29" s="571"/>
      <c r="Q29" s="568"/>
      <c r="R29" s="568"/>
      <c r="S29" s="568"/>
      <c r="T29" s="566"/>
    </row>
    <row r="30" spans="1:22" ht="34.5" customHeight="1">
      <c r="A30" s="533">
        <f>'[3]Mapa Final'!A27</f>
        <v>5</v>
      </c>
      <c r="B30" s="506" t="str">
        <f>'[3]Mapa Final'!B27</f>
        <v>INTERRUPCIÓN O DEMORA EN EL PROCESO DE GESTIÓN FINANCIERA Y PRESUPUESTAL 
maria angelica sergio wi</v>
      </c>
      <c r="C30" s="536" t="str">
        <f>'[3]Mapa Final'!C27</f>
        <v>Incumplimiento de las metas establecidas</v>
      </c>
      <c r="D30" s="536" t="str">
        <f>'[3]Mapa Final'!D27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30" s="539" t="str">
        <f>'[3]Mapa Final'!E27</f>
        <v>Sucesos de fuerza mayor que imposibilitan el cumplimiento de las actividades asociadas al proceso</v>
      </c>
      <c r="F30" s="539" t="str">
        <f>'[3]Mapa Final'!F27</f>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
      <c r="G30" s="539" t="str">
        <f>'[3]Mapa Final'!G27</f>
        <v>Ejecución y Administración de Procesos</v>
      </c>
      <c r="H30" s="542" t="str">
        <f>'[3]Mapa Final'!I27</f>
        <v>Alta</v>
      </c>
      <c r="I30" s="545" t="str">
        <f>'[3]Mapa Final'!L27</f>
        <v>Mayor</v>
      </c>
      <c r="J30" s="517" t="str">
        <f>'[3]Mapa Final'!N27</f>
        <v xml:space="preserve">Alto </v>
      </c>
      <c r="K30" s="520" t="str">
        <f>'[3]Mapa Final'!AA27</f>
        <v>Media</v>
      </c>
      <c r="L30" s="520" t="str">
        <f>'[3]Mapa Final'!AE27</f>
        <v>Mayor</v>
      </c>
      <c r="M30" s="523" t="str">
        <f>'[3]Mapa Final'!AG27</f>
        <v xml:space="preserve">Alto </v>
      </c>
      <c r="N30" s="520" t="str">
        <f>'[3]Mapa Final'!AH27</f>
        <v>Reducir(mitigar)</v>
      </c>
      <c r="O30" s="564" t="s">
        <v>549</v>
      </c>
      <c r="P30" s="569"/>
      <c r="Q30" s="572" t="s">
        <v>10</v>
      </c>
      <c r="R30" s="578">
        <v>44743</v>
      </c>
      <c r="S30" s="578">
        <v>44834</v>
      </c>
      <c r="T30" s="564" t="s">
        <v>553</v>
      </c>
    </row>
    <row r="31" spans="1:22" ht="36.75" customHeight="1">
      <c r="A31" s="534"/>
      <c r="B31" s="576"/>
      <c r="C31" s="537"/>
      <c r="D31" s="537"/>
      <c r="E31" s="540"/>
      <c r="F31" s="540"/>
      <c r="G31" s="540"/>
      <c r="H31" s="543"/>
      <c r="I31" s="546"/>
      <c r="J31" s="518"/>
      <c r="K31" s="521"/>
      <c r="L31" s="521"/>
      <c r="M31" s="524"/>
      <c r="N31" s="521"/>
      <c r="O31" s="567"/>
      <c r="P31" s="570"/>
      <c r="Q31" s="567"/>
      <c r="R31" s="567"/>
      <c r="S31" s="567"/>
      <c r="T31" s="565"/>
    </row>
    <row r="32" spans="1:22" ht="29.25" customHeight="1">
      <c r="A32" s="534"/>
      <c r="B32" s="576"/>
      <c r="C32" s="537"/>
      <c r="D32" s="537"/>
      <c r="E32" s="540"/>
      <c r="F32" s="540"/>
      <c r="G32" s="540"/>
      <c r="H32" s="543"/>
      <c r="I32" s="546"/>
      <c r="J32" s="518"/>
      <c r="K32" s="521"/>
      <c r="L32" s="521"/>
      <c r="M32" s="524"/>
      <c r="N32" s="521"/>
      <c r="O32" s="567"/>
      <c r="P32" s="570"/>
      <c r="Q32" s="567"/>
      <c r="R32" s="567"/>
      <c r="S32" s="567"/>
      <c r="T32" s="565"/>
    </row>
    <row r="33" spans="1:20" ht="30.75" customHeight="1">
      <c r="A33" s="534"/>
      <c r="B33" s="576"/>
      <c r="C33" s="537"/>
      <c r="D33" s="537"/>
      <c r="E33" s="540"/>
      <c r="F33" s="540"/>
      <c r="G33" s="540"/>
      <c r="H33" s="543"/>
      <c r="I33" s="546"/>
      <c r="J33" s="518"/>
      <c r="K33" s="521"/>
      <c r="L33" s="521"/>
      <c r="M33" s="524"/>
      <c r="N33" s="521"/>
      <c r="O33" s="567"/>
      <c r="P33" s="570"/>
      <c r="Q33" s="567"/>
      <c r="R33" s="567"/>
      <c r="S33" s="567"/>
      <c r="T33" s="565"/>
    </row>
    <row r="34" spans="1:20" ht="26.25" customHeight="1" thickBot="1">
      <c r="A34" s="535"/>
      <c r="B34" s="577"/>
      <c r="C34" s="538"/>
      <c r="D34" s="538"/>
      <c r="E34" s="541"/>
      <c r="F34" s="541"/>
      <c r="G34" s="541"/>
      <c r="H34" s="544"/>
      <c r="I34" s="547"/>
      <c r="J34" s="519"/>
      <c r="K34" s="522"/>
      <c r="L34" s="522"/>
      <c r="M34" s="525"/>
      <c r="N34" s="522"/>
      <c r="O34" s="568"/>
      <c r="P34" s="571"/>
      <c r="Q34" s="568"/>
      <c r="R34" s="568"/>
      <c r="S34" s="568"/>
      <c r="T34" s="566"/>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1305" priority="317" operator="containsText" text="3- Moderado">
      <formula>NOT(ISERROR(SEARCH("3- Moderado",A7)))</formula>
    </cfRule>
    <cfRule type="containsText" dxfId="1304" priority="318" operator="containsText" text="6- Moderado">
      <formula>NOT(ISERROR(SEARCH("6- Moderado",A7)))</formula>
    </cfRule>
    <cfRule type="containsText" dxfId="1303" priority="319" operator="containsText" text="4- Moderado">
      <formula>NOT(ISERROR(SEARCH("4- Moderado",A7)))</formula>
    </cfRule>
    <cfRule type="containsText" dxfId="1302" priority="320" operator="containsText" text="3- Bajo">
      <formula>NOT(ISERROR(SEARCH("3- Bajo",A7)))</formula>
    </cfRule>
    <cfRule type="containsText" dxfId="1301" priority="321" operator="containsText" text="4- Bajo">
      <formula>NOT(ISERROR(SEARCH("4- Bajo",A7)))</formula>
    </cfRule>
    <cfRule type="containsText" dxfId="1300" priority="322" operator="containsText" text="1- Bajo">
      <formula>NOT(ISERROR(SEARCH("1- Bajo",A7)))</formula>
    </cfRule>
  </conditionalFormatting>
  <conditionalFormatting sqref="H8:J8">
    <cfRule type="containsText" dxfId="1299" priority="310" operator="containsText" text="3- Moderado">
      <formula>NOT(ISERROR(SEARCH("3- Moderado",H8)))</formula>
    </cfRule>
    <cfRule type="containsText" dxfId="1298" priority="311" operator="containsText" text="6- Moderado">
      <formula>NOT(ISERROR(SEARCH("6- Moderado",H8)))</formula>
    </cfRule>
    <cfRule type="containsText" dxfId="1297" priority="312" operator="containsText" text="4- Moderado">
      <formula>NOT(ISERROR(SEARCH("4- Moderado",H8)))</formula>
    </cfRule>
    <cfRule type="containsText" dxfId="1296" priority="313" operator="containsText" text="3- Bajo">
      <formula>NOT(ISERROR(SEARCH("3- Bajo",H8)))</formula>
    </cfRule>
    <cfRule type="containsText" dxfId="1295" priority="314" operator="containsText" text="4- Bajo">
      <formula>NOT(ISERROR(SEARCH("4- Bajo",H8)))</formula>
    </cfRule>
    <cfRule type="containsText" dxfId="1294" priority="316" operator="containsText" text="1- Bajo">
      <formula>NOT(ISERROR(SEARCH("1- Bajo",H8)))</formula>
    </cfRule>
  </conditionalFormatting>
  <conditionalFormatting sqref="J8 J35:J1048576">
    <cfRule type="containsText" dxfId="1293" priority="299" operator="containsText" text="25- Extremo">
      <formula>NOT(ISERROR(SEARCH("25- Extremo",J8)))</formula>
    </cfRule>
    <cfRule type="containsText" dxfId="1292" priority="300" operator="containsText" text="20- Extremo">
      <formula>NOT(ISERROR(SEARCH("20- Extremo",J8)))</formula>
    </cfRule>
    <cfRule type="containsText" dxfId="1291" priority="301" operator="containsText" text="15- Extremo">
      <formula>NOT(ISERROR(SEARCH("15- Extremo",J8)))</formula>
    </cfRule>
    <cfRule type="containsText" dxfId="1290" priority="302" operator="containsText" text="10- Extremo">
      <formula>NOT(ISERROR(SEARCH("10- Extremo",J8)))</formula>
    </cfRule>
    <cfRule type="containsText" dxfId="1289" priority="303" operator="containsText" text="5- Extremo">
      <formula>NOT(ISERROR(SEARCH("5- Extremo",J8)))</formula>
    </cfRule>
    <cfRule type="containsText" dxfId="1288" priority="304" operator="containsText" text="12- Alto">
      <formula>NOT(ISERROR(SEARCH("12- Alto",J8)))</formula>
    </cfRule>
    <cfRule type="containsText" dxfId="1287" priority="305" operator="containsText" text="10- Alto">
      <formula>NOT(ISERROR(SEARCH("10- Alto",J8)))</formula>
    </cfRule>
    <cfRule type="containsText" dxfId="1286" priority="306" operator="containsText" text="9- Alto">
      <formula>NOT(ISERROR(SEARCH("9- Alto",J8)))</formula>
    </cfRule>
    <cfRule type="containsText" dxfId="1285" priority="307" operator="containsText" text="8- Alto">
      <formula>NOT(ISERROR(SEARCH("8- Alto",J8)))</formula>
    </cfRule>
    <cfRule type="containsText" dxfId="1284" priority="308" operator="containsText" text="5- Alto">
      <formula>NOT(ISERROR(SEARCH("5- Alto",J8)))</formula>
    </cfRule>
    <cfRule type="containsText" dxfId="1283" priority="309" operator="containsText" text="4- Alto">
      <formula>NOT(ISERROR(SEARCH("4- Alto",J8)))</formula>
    </cfRule>
    <cfRule type="containsText" dxfId="1282" priority="315" operator="containsText" text="2- Bajo">
      <formula>NOT(ISERROR(SEARCH("2- Bajo",J8)))</formula>
    </cfRule>
  </conditionalFormatting>
  <conditionalFormatting sqref="K10:L10 K15:L15">
    <cfRule type="containsText" dxfId="1281" priority="293" operator="containsText" text="3- Moderado">
      <formula>NOT(ISERROR(SEARCH("3- Moderado",K10)))</formula>
    </cfRule>
    <cfRule type="containsText" dxfId="1280" priority="294" operator="containsText" text="6- Moderado">
      <formula>NOT(ISERROR(SEARCH("6- Moderado",K10)))</formula>
    </cfRule>
    <cfRule type="containsText" dxfId="1279" priority="295" operator="containsText" text="4- Moderado">
      <formula>NOT(ISERROR(SEARCH("4- Moderado",K10)))</formula>
    </cfRule>
    <cfRule type="containsText" dxfId="1278" priority="296" operator="containsText" text="3- Bajo">
      <formula>NOT(ISERROR(SEARCH("3- Bajo",K10)))</formula>
    </cfRule>
    <cfRule type="containsText" dxfId="1277" priority="297" operator="containsText" text="4- Bajo">
      <formula>NOT(ISERROR(SEARCH("4- Bajo",K10)))</formula>
    </cfRule>
    <cfRule type="containsText" dxfId="1276" priority="298" operator="containsText" text="1- Bajo">
      <formula>NOT(ISERROR(SEARCH("1- Bajo",K10)))</formula>
    </cfRule>
  </conditionalFormatting>
  <conditionalFormatting sqref="H10:I10 H15:I15">
    <cfRule type="containsText" dxfId="1275" priority="287" operator="containsText" text="3- Moderado">
      <formula>NOT(ISERROR(SEARCH("3- Moderado",H10)))</formula>
    </cfRule>
    <cfRule type="containsText" dxfId="1274" priority="288" operator="containsText" text="6- Moderado">
      <formula>NOT(ISERROR(SEARCH("6- Moderado",H10)))</formula>
    </cfRule>
    <cfRule type="containsText" dxfId="1273" priority="289" operator="containsText" text="4- Moderado">
      <formula>NOT(ISERROR(SEARCH("4- Moderado",H10)))</formula>
    </cfRule>
    <cfRule type="containsText" dxfId="1272" priority="290" operator="containsText" text="3- Bajo">
      <formula>NOT(ISERROR(SEARCH("3- Bajo",H10)))</formula>
    </cfRule>
    <cfRule type="containsText" dxfId="1271" priority="291" operator="containsText" text="4- Bajo">
      <formula>NOT(ISERROR(SEARCH("4- Bajo",H10)))</formula>
    </cfRule>
    <cfRule type="containsText" dxfId="1270" priority="292" operator="containsText" text="1- Bajo">
      <formula>NOT(ISERROR(SEARCH("1- Bajo",H10)))</formula>
    </cfRule>
  </conditionalFormatting>
  <conditionalFormatting sqref="A10:E10 B15 B20 B25 B30">
    <cfRule type="containsText" dxfId="1269" priority="281" operator="containsText" text="3- Moderado">
      <formula>NOT(ISERROR(SEARCH("3- Moderado",A10)))</formula>
    </cfRule>
    <cfRule type="containsText" dxfId="1268" priority="282" operator="containsText" text="6- Moderado">
      <formula>NOT(ISERROR(SEARCH("6- Moderado",A10)))</formula>
    </cfRule>
    <cfRule type="containsText" dxfId="1267" priority="283" operator="containsText" text="4- Moderado">
      <formula>NOT(ISERROR(SEARCH("4- Moderado",A10)))</formula>
    </cfRule>
    <cfRule type="containsText" dxfId="1266" priority="284" operator="containsText" text="3- Bajo">
      <formula>NOT(ISERROR(SEARCH("3- Bajo",A10)))</formula>
    </cfRule>
    <cfRule type="containsText" dxfId="1265" priority="285" operator="containsText" text="4- Bajo">
      <formula>NOT(ISERROR(SEARCH("4- Bajo",A10)))</formula>
    </cfRule>
    <cfRule type="containsText" dxfId="1264" priority="286" operator="containsText" text="1- Bajo">
      <formula>NOT(ISERROR(SEARCH("1- Bajo",A10)))</formula>
    </cfRule>
  </conditionalFormatting>
  <conditionalFormatting sqref="F10:G10">
    <cfRule type="containsText" dxfId="1263" priority="275" operator="containsText" text="3- Moderado">
      <formula>NOT(ISERROR(SEARCH("3- Moderado",F10)))</formula>
    </cfRule>
    <cfRule type="containsText" dxfId="1262" priority="276" operator="containsText" text="6- Moderado">
      <formula>NOT(ISERROR(SEARCH("6- Moderado",F10)))</formula>
    </cfRule>
    <cfRule type="containsText" dxfId="1261" priority="277" operator="containsText" text="4- Moderado">
      <formula>NOT(ISERROR(SEARCH("4- Moderado",F10)))</formula>
    </cfRule>
    <cfRule type="containsText" dxfId="1260" priority="278" operator="containsText" text="3- Bajo">
      <formula>NOT(ISERROR(SEARCH("3- Bajo",F10)))</formula>
    </cfRule>
    <cfRule type="containsText" dxfId="1259" priority="279" operator="containsText" text="4- Bajo">
      <formula>NOT(ISERROR(SEARCH("4- Bajo",F10)))</formula>
    </cfRule>
    <cfRule type="containsText" dxfId="1258" priority="280" operator="containsText" text="1- Bajo">
      <formula>NOT(ISERROR(SEARCH("1- Bajo",F10)))</formula>
    </cfRule>
  </conditionalFormatting>
  <conditionalFormatting sqref="K8">
    <cfRule type="containsText" dxfId="1257" priority="269" operator="containsText" text="3- Moderado">
      <formula>NOT(ISERROR(SEARCH("3- Moderado",K8)))</formula>
    </cfRule>
    <cfRule type="containsText" dxfId="1256" priority="270" operator="containsText" text="6- Moderado">
      <formula>NOT(ISERROR(SEARCH("6- Moderado",K8)))</formula>
    </cfRule>
    <cfRule type="containsText" dxfId="1255" priority="271" operator="containsText" text="4- Moderado">
      <formula>NOT(ISERROR(SEARCH("4- Moderado",K8)))</formula>
    </cfRule>
    <cfRule type="containsText" dxfId="1254" priority="272" operator="containsText" text="3- Bajo">
      <formula>NOT(ISERROR(SEARCH("3- Bajo",K8)))</formula>
    </cfRule>
    <cfRule type="containsText" dxfId="1253" priority="273" operator="containsText" text="4- Bajo">
      <formula>NOT(ISERROR(SEARCH("4- Bajo",K8)))</formula>
    </cfRule>
    <cfRule type="containsText" dxfId="1252" priority="274" operator="containsText" text="1- Bajo">
      <formula>NOT(ISERROR(SEARCH("1- Bajo",K8)))</formula>
    </cfRule>
  </conditionalFormatting>
  <conditionalFormatting sqref="L8">
    <cfRule type="containsText" dxfId="1251" priority="263" operator="containsText" text="3- Moderado">
      <formula>NOT(ISERROR(SEARCH("3- Moderado",L8)))</formula>
    </cfRule>
    <cfRule type="containsText" dxfId="1250" priority="264" operator="containsText" text="6- Moderado">
      <formula>NOT(ISERROR(SEARCH("6- Moderado",L8)))</formula>
    </cfRule>
    <cfRule type="containsText" dxfId="1249" priority="265" operator="containsText" text="4- Moderado">
      <formula>NOT(ISERROR(SEARCH("4- Moderado",L8)))</formula>
    </cfRule>
    <cfRule type="containsText" dxfId="1248" priority="266" operator="containsText" text="3- Bajo">
      <formula>NOT(ISERROR(SEARCH("3- Bajo",L8)))</formula>
    </cfRule>
    <cfRule type="containsText" dxfId="1247" priority="267" operator="containsText" text="4- Bajo">
      <formula>NOT(ISERROR(SEARCH("4- Bajo",L8)))</formula>
    </cfRule>
    <cfRule type="containsText" dxfId="1246" priority="268" operator="containsText" text="1- Bajo">
      <formula>NOT(ISERROR(SEARCH("1- Bajo",L8)))</formula>
    </cfRule>
  </conditionalFormatting>
  <conditionalFormatting sqref="M8">
    <cfRule type="containsText" dxfId="1245" priority="257" operator="containsText" text="3- Moderado">
      <formula>NOT(ISERROR(SEARCH("3- Moderado",M8)))</formula>
    </cfRule>
    <cfRule type="containsText" dxfId="1244" priority="258" operator="containsText" text="6- Moderado">
      <formula>NOT(ISERROR(SEARCH("6- Moderado",M8)))</formula>
    </cfRule>
    <cfRule type="containsText" dxfId="1243" priority="259" operator="containsText" text="4- Moderado">
      <formula>NOT(ISERROR(SEARCH("4- Moderado",M8)))</formula>
    </cfRule>
    <cfRule type="containsText" dxfId="1242" priority="260" operator="containsText" text="3- Bajo">
      <formula>NOT(ISERROR(SEARCH("3- Bajo",M8)))</formula>
    </cfRule>
    <cfRule type="containsText" dxfId="1241" priority="261" operator="containsText" text="4- Bajo">
      <formula>NOT(ISERROR(SEARCH("4- Bajo",M8)))</formula>
    </cfRule>
    <cfRule type="containsText" dxfId="1240" priority="262" operator="containsText" text="1- Bajo">
      <formula>NOT(ISERROR(SEARCH("1- Bajo",M8)))</formula>
    </cfRule>
  </conditionalFormatting>
  <conditionalFormatting sqref="N10 N15">
    <cfRule type="containsText" dxfId="1239" priority="251" operator="containsText" text="3- Moderado">
      <formula>NOT(ISERROR(SEARCH("3- Moderado",N10)))</formula>
    </cfRule>
    <cfRule type="containsText" dxfId="1238" priority="252" operator="containsText" text="6- Moderado">
      <formula>NOT(ISERROR(SEARCH("6- Moderado",N10)))</formula>
    </cfRule>
    <cfRule type="containsText" dxfId="1237" priority="253" operator="containsText" text="4- Moderado">
      <formula>NOT(ISERROR(SEARCH("4- Moderado",N10)))</formula>
    </cfRule>
    <cfRule type="containsText" dxfId="1236" priority="254" operator="containsText" text="3- Bajo">
      <formula>NOT(ISERROR(SEARCH("3- Bajo",N10)))</formula>
    </cfRule>
    <cfRule type="containsText" dxfId="1235" priority="255" operator="containsText" text="4- Bajo">
      <formula>NOT(ISERROR(SEARCH("4- Bajo",N10)))</formula>
    </cfRule>
    <cfRule type="containsText" dxfId="1234" priority="256" operator="containsText" text="1- Bajo">
      <formula>NOT(ISERROR(SEARCH("1- Bajo",N10)))</formula>
    </cfRule>
  </conditionalFormatting>
  <conditionalFormatting sqref="H10:H19">
    <cfRule type="containsText" dxfId="1233" priority="238" operator="containsText" text="Muy Alta">
      <formula>NOT(ISERROR(SEARCH("Muy Alta",H10)))</formula>
    </cfRule>
    <cfRule type="containsText" dxfId="1232" priority="239" operator="containsText" text="Alta">
      <formula>NOT(ISERROR(SEARCH("Alta",H10)))</formula>
    </cfRule>
    <cfRule type="containsText" dxfId="1231" priority="240" operator="containsText" text="Muy Alta">
      <formula>NOT(ISERROR(SEARCH("Muy Alta",H10)))</formula>
    </cfRule>
    <cfRule type="containsText" dxfId="1230" priority="245" operator="containsText" text="Muy Baja">
      <formula>NOT(ISERROR(SEARCH("Muy Baja",H10)))</formula>
    </cfRule>
    <cfRule type="containsText" dxfId="1229" priority="246" operator="containsText" text="Baja">
      <formula>NOT(ISERROR(SEARCH("Baja",H10)))</formula>
    </cfRule>
    <cfRule type="containsText" dxfId="1228" priority="247" operator="containsText" text="Media">
      <formula>NOT(ISERROR(SEARCH("Media",H10)))</formula>
    </cfRule>
    <cfRule type="containsText" dxfId="1227" priority="248" operator="containsText" text="Alta">
      <formula>NOT(ISERROR(SEARCH("Alta",H10)))</formula>
    </cfRule>
    <cfRule type="containsText" dxfId="1226" priority="250" operator="containsText" text="Muy Alta">
      <formula>NOT(ISERROR(SEARCH("Muy Alta",H10)))</formula>
    </cfRule>
  </conditionalFormatting>
  <conditionalFormatting sqref="I10:I19">
    <cfRule type="containsText" dxfId="1225" priority="241" operator="containsText" text="Catastrófico">
      <formula>NOT(ISERROR(SEARCH("Catastrófico",I10)))</formula>
    </cfRule>
    <cfRule type="containsText" dxfId="1224" priority="242" operator="containsText" text="Mayor">
      <formula>NOT(ISERROR(SEARCH("Mayor",I10)))</formula>
    </cfRule>
    <cfRule type="containsText" dxfId="1223" priority="243" operator="containsText" text="Menor">
      <formula>NOT(ISERROR(SEARCH("Menor",I10)))</formula>
    </cfRule>
    <cfRule type="containsText" dxfId="1222" priority="244" operator="containsText" text="Leve">
      <formula>NOT(ISERROR(SEARCH("Leve",I10)))</formula>
    </cfRule>
    <cfRule type="containsText" dxfId="1221" priority="249" operator="containsText" text="Moderado">
      <formula>NOT(ISERROR(SEARCH("Moderado",I10)))</formula>
    </cfRule>
  </conditionalFormatting>
  <conditionalFormatting sqref="K10:K19">
    <cfRule type="containsText" dxfId="1220" priority="237" operator="containsText" text="Media">
      <formula>NOT(ISERROR(SEARCH("Media",K10)))</formula>
    </cfRule>
  </conditionalFormatting>
  <conditionalFormatting sqref="L10:L19 J10:J19">
    <cfRule type="containsText" dxfId="1219" priority="236" operator="containsText" text="Moderado">
      <formula>NOT(ISERROR(SEARCH("Moderado",J10)))</formula>
    </cfRule>
  </conditionalFormatting>
  <conditionalFormatting sqref="J10:J19">
    <cfRule type="containsText" dxfId="1218" priority="234" operator="containsText" text="Bajo">
      <formula>NOT(ISERROR(SEARCH("Bajo",J10)))</formula>
    </cfRule>
    <cfRule type="containsText" dxfId="1217" priority="235" operator="containsText" text="Extremo">
      <formula>NOT(ISERROR(SEARCH("Extremo",J10)))</formula>
    </cfRule>
  </conditionalFormatting>
  <conditionalFormatting sqref="K10:K19">
    <cfRule type="containsText" dxfId="1216" priority="232" operator="containsText" text="Baja">
      <formula>NOT(ISERROR(SEARCH("Baja",K10)))</formula>
    </cfRule>
    <cfRule type="containsText" dxfId="1215" priority="233" operator="containsText" text="Muy Baja">
      <formula>NOT(ISERROR(SEARCH("Muy Baja",K10)))</formula>
    </cfRule>
  </conditionalFormatting>
  <conditionalFormatting sqref="K10:K19">
    <cfRule type="containsText" dxfId="1214" priority="230" operator="containsText" text="Muy Alta">
      <formula>NOT(ISERROR(SEARCH("Muy Alta",K10)))</formula>
    </cfRule>
    <cfRule type="containsText" dxfId="1213" priority="231" operator="containsText" text="Alta">
      <formula>NOT(ISERROR(SEARCH("Alta",K10)))</formula>
    </cfRule>
  </conditionalFormatting>
  <conditionalFormatting sqref="L10:L19">
    <cfRule type="containsText" dxfId="1212" priority="226" operator="containsText" text="Catastrófico">
      <formula>NOT(ISERROR(SEARCH("Catastrófico",L10)))</formula>
    </cfRule>
    <cfRule type="containsText" dxfId="1211" priority="227" operator="containsText" text="Mayor">
      <formula>NOT(ISERROR(SEARCH("Mayor",L10)))</formula>
    </cfRule>
    <cfRule type="containsText" dxfId="1210" priority="228" operator="containsText" text="Menor">
      <formula>NOT(ISERROR(SEARCH("Menor",L10)))</formula>
    </cfRule>
    <cfRule type="containsText" dxfId="1209" priority="229" operator="containsText" text="Leve">
      <formula>NOT(ISERROR(SEARCH("Leve",L10)))</formula>
    </cfRule>
  </conditionalFormatting>
  <conditionalFormatting sqref="A15 E15">
    <cfRule type="containsText" dxfId="1208" priority="220" operator="containsText" text="3- Moderado">
      <formula>NOT(ISERROR(SEARCH("3- Moderado",A15)))</formula>
    </cfRule>
    <cfRule type="containsText" dxfId="1207" priority="221" operator="containsText" text="6- Moderado">
      <formula>NOT(ISERROR(SEARCH("6- Moderado",A15)))</formula>
    </cfRule>
    <cfRule type="containsText" dxfId="1206" priority="222" operator="containsText" text="4- Moderado">
      <formula>NOT(ISERROR(SEARCH("4- Moderado",A15)))</formula>
    </cfRule>
    <cfRule type="containsText" dxfId="1205" priority="223" operator="containsText" text="3- Bajo">
      <formula>NOT(ISERROR(SEARCH("3- Bajo",A15)))</formula>
    </cfRule>
    <cfRule type="containsText" dxfId="1204" priority="224" operator="containsText" text="4- Bajo">
      <formula>NOT(ISERROR(SEARCH("4- Bajo",A15)))</formula>
    </cfRule>
    <cfRule type="containsText" dxfId="1203" priority="225" operator="containsText" text="1- Bajo">
      <formula>NOT(ISERROR(SEARCH("1- Bajo",A15)))</formula>
    </cfRule>
  </conditionalFormatting>
  <conditionalFormatting sqref="F15:G15">
    <cfRule type="containsText" dxfId="1202" priority="214" operator="containsText" text="3- Moderado">
      <formula>NOT(ISERROR(SEARCH("3- Moderado",F15)))</formula>
    </cfRule>
    <cfRule type="containsText" dxfId="1201" priority="215" operator="containsText" text="6- Moderado">
      <formula>NOT(ISERROR(SEARCH("6- Moderado",F15)))</formula>
    </cfRule>
    <cfRule type="containsText" dxfId="1200" priority="216" operator="containsText" text="4- Moderado">
      <formula>NOT(ISERROR(SEARCH("4- Moderado",F15)))</formula>
    </cfRule>
    <cfRule type="containsText" dxfId="1199" priority="217" operator="containsText" text="3- Bajo">
      <formula>NOT(ISERROR(SEARCH("3- Bajo",F15)))</formula>
    </cfRule>
    <cfRule type="containsText" dxfId="1198" priority="218" operator="containsText" text="4- Bajo">
      <formula>NOT(ISERROR(SEARCH("4- Bajo",F15)))</formula>
    </cfRule>
    <cfRule type="containsText" dxfId="1197" priority="219" operator="containsText" text="1- Bajo">
      <formula>NOT(ISERROR(SEARCH("1- Bajo",F15)))</formula>
    </cfRule>
  </conditionalFormatting>
  <conditionalFormatting sqref="C15">
    <cfRule type="containsText" dxfId="1196" priority="208" operator="containsText" text="3- Moderado">
      <formula>NOT(ISERROR(SEARCH("3- Moderado",C15)))</formula>
    </cfRule>
    <cfRule type="containsText" dxfId="1195" priority="209" operator="containsText" text="6- Moderado">
      <formula>NOT(ISERROR(SEARCH("6- Moderado",C15)))</formula>
    </cfRule>
    <cfRule type="containsText" dxfId="1194" priority="210" operator="containsText" text="4- Moderado">
      <formula>NOT(ISERROR(SEARCH("4- Moderado",C15)))</formula>
    </cfRule>
    <cfRule type="containsText" dxfId="1193" priority="211" operator="containsText" text="3- Bajo">
      <formula>NOT(ISERROR(SEARCH("3- Bajo",C15)))</formula>
    </cfRule>
    <cfRule type="containsText" dxfId="1192" priority="212" operator="containsText" text="4- Bajo">
      <formula>NOT(ISERROR(SEARCH("4- Bajo",C15)))</formula>
    </cfRule>
    <cfRule type="containsText" dxfId="1191" priority="213" operator="containsText" text="1- Bajo">
      <formula>NOT(ISERROR(SEARCH("1- Bajo",C15)))</formula>
    </cfRule>
  </conditionalFormatting>
  <conditionalFormatting sqref="D15">
    <cfRule type="containsText" dxfId="1190" priority="202" operator="containsText" text="3- Moderado">
      <formula>NOT(ISERROR(SEARCH("3- Moderado",D15)))</formula>
    </cfRule>
    <cfRule type="containsText" dxfId="1189" priority="203" operator="containsText" text="6- Moderado">
      <formula>NOT(ISERROR(SEARCH("6- Moderado",D15)))</formula>
    </cfRule>
    <cfRule type="containsText" dxfId="1188" priority="204" operator="containsText" text="4- Moderado">
      <formula>NOT(ISERROR(SEARCH("4- Moderado",D15)))</formula>
    </cfRule>
    <cfRule type="containsText" dxfId="1187" priority="205" operator="containsText" text="3- Bajo">
      <formula>NOT(ISERROR(SEARCH("3- Bajo",D15)))</formula>
    </cfRule>
    <cfRule type="containsText" dxfId="1186" priority="206" operator="containsText" text="4- Bajo">
      <formula>NOT(ISERROR(SEARCH("4- Bajo",D15)))</formula>
    </cfRule>
    <cfRule type="containsText" dxfId="1185" priority="207" operator="containsText" text="1- Bajo">
      <formula>NOT(ISERROR(SEARCH("1- Bajo",D15)))</formula>
    </cfRule>
  </conditionalFormatting>
  <conditionalFormatting sqref="K20:L20">
    <cfRule type="containsText" dxfId="1184" priority="196" operator="containsText" text="3- Moderado">
      <formula>NOT(ISERROR(SEARCH("3- Moderado",K20)))</formula>
    </cfRule>
    <cfRule type="containsText" dxfId="1183" priority="197" operator="containsText" text="6- Moderado">
      <formula>NOT(ISERROR(SEARCH("6- Moderado",K20)))</formula>
    </cfRule>
    <cfRule type="containsText" dxfId="1182" priority="198" operator="containsText" text="4- Moderado">
      <formula>NOT(ISERROR(SEARCH("4- Moderado",K20)))</formula>
    </cfRule>
    <cfRule type="containsText" dxfId="1181" priority="199" operator="containsText" text="3- Bajo">
      <formula>NOT(ISERROR(SEARCH("3- Bajo",K20)))</formula>
    </cfRule>
    <cfRule type="containsText" dxfId="1180" priority="200" operator="containsText" text="4- Bajo">
      <formula>NOT(ISERROR(SEARCH("4- Bajo",K20)))</formula>
    </cfRule>
    <cfRule type="containsText" dxfId="1179" priority="201" operator="containsText" text="1- Bajo">
      <formula>NOT(ISERROR(SEARCH("1- Bajo",K20)))</formula>
    </cfRule>
  </conditionalFormatting>
  <conditionalFormatting sqref="H20:I20">
    <cfRule type="containsText" dxfId="1178" priority="190" operator="containsText" text="3- Moderado">
      <formula>NOT(ISERROR(SEARCH("3- Moderado",H20)))</formula>
    </cfRule>
    <cfRule type="containsText" dxfId="1177" priority="191" operator="containsText" text="6- Moderado">
      <formula>NOT(ISERROR(SEARCH("6- Moderado",H20)))</formula>
    </cfRule>
    <cfRule type="containsText" dxfId="1176" priority="192" operator="containsText" text="4- Moderado">
      <formula>NOT(ISERROR(SEARCH("4- Moderado",H20)))</formula>
    </cfRule>
    <cfRule type="containsText" dxfId="1175" priority="193" operator="containsText" text="3- Bajo">
      <formula>NOT(ISERROR(SEARCH("3- Bajo",H20)))</formula>
    </cfRule>
    <cfRule type="containsText" dxfId="1174" priority="194" operator="containsText" text="4- Bajo">
      <formula>NOT(ISERROR(SEARCH("4- Bajo",H20)))</formula>
    </cfRule>
    <cfRule type="containsText" dxfId="1173" priority="195" operator="containsText" text="1- Bajo">
      <formula>NOT(ISERROR(SEARCH("1- Bajo",H20)))</formula>
    </cfRule>
  </conditionalFormatting>
  <conditionalFormatting sqref="A20 C20:E20">
    <cfRule type="containsText" dxfId="1172" priority="184" operator="containsText" text="3- Moderado">
      <formula>NOT(ISERROR(SEARCH("3- Moderado",A20)))</formula>
    </cfRule>
    <cfRule type="containsText" dxfId="1171" priority="185" operator="containsText" text="6- Moderado">
      <formula>NOT(ISERROR(SEARCH("6- Moderado",A20)))</formula>
    </cfRule>
    <cfRule type="containsText" dxfId="1170" priority="186" operator="containsText" text="4- Moderado">
      <formula>NOT(ISERROR(SEARCH("4- Moderado",A20)))</formula>
    </cfRule>
    <cfRule type="containsText" dxfId="1169" priority="187" operator="containsText" text="3- Bajo">
      <formula>NOT(ISERROR(SEARCH("3- Bajo",A20)))</formula>
    </cfRule>
    <cfRule type="containsText" dxfId="1168" priority="188" operator="containsText" text="4- Bajo">
      <formula>NOT(ISERROR(SEARCH("4- Bajo",A20)))</formula>
    </cfRule>
    <cfRule type="containsText" dxfId="1167" priority="189" operator="containsText" text="1- Bajo">
      <formula>NOT(ISERROR(SEARCH("1- Bajo",A20)))</formula>
    </cfRule>
  </conditionalFormatting>
  <conditionalFormatting sqref="F20:G20">
    <cfRule type="containsText" dxfId="1166" priority="178" operator="containsText" text="3- Moderado">
      <formula>NOT(ISERROR(SEARCH("3- Moderado",F20)))</formula>
    </cfRule>
    <cfRule type="containsText" dxfId="1165" priority="179" operator="containsText" text="6- Moderado">
      <formula>NOT(ISERROR(SEARCH("6- Moderado",F20)))</formula>
    </cfRule>
    <cfRule type="containsText" dxfId="1164" priority="180" operator="containsText" text="4- Moderado">
      <formula>NOT(ISERROR(SEARCH("4- Moderado",F20)))</formula>
    </cfRule>
    <cfRule type="containsText" dxfId="1163" priority="181" operator="containsText" text="3- Bajo">
      <formula>NOT(ISERROR(SEARCH("3- Bajo",F20)))</formula>
    </cfRule>
    <cfRule type="containsText" dxfId="1162" priority="182" operator="containsText" text="4- Bajo">
      <formula>NOT(ISERROR(SEARCH("4- Bajo",F20)))</formula>
    </cfRule>
    <cfRule type="containsText" dxfId="1161" priority="183" operator="containsText" text="1- Bajo">
      <formula>NOT(ISERROR(SEARCH("1- Bajo",F20)))</formula>
    </cfRule>
  </conditionalFormatting>
  <conditionalFormatting sqref="J20:J24">
    <cfRule type="containsText" dxfId="1160" priority="173" operator="containsText" text="Bajo">
      <formula>NOT(ISERROR(SEARCH("Bajo",J20)))</formula>
    </cfRule>
    <cfRule type="containsText" dxfId="1159" priority="174" operator="containsText" text="Moderado">
      <formula>NOT(ISERROR(SEARCH("Moderado",J20)))</formula>
    </cfRule>
    <cfRule type="containsText" dxfId="1158" priority="175" operator="containsText" text="Alto">
      <formula>NOT(ISERROR(SEARCH("Alto",J20)))</formula>
    </cfRule>
    <cfRule type="containsText" dxfId="1157"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1156" priority="148" operator="containsText" text="Moderado">
      <formula>NOT(ISERROR(SEARCH("Moderado",M20)))</formula>
    </cfRule>
    <cfRule type="containsText" dxfId="1155" priority="168" operator="containsText" text="Bajo">
      <formula>NOT(ISERROR(SEARCH("Bajo",M20)))</formula>
    </cfRule>
    <cfRule type="containsText" dxfId="1154" priority="169" operator="containsText" text="Moderado">
      <formula>NOT(ISERROR(SEARCH("Moderado",M20)))</formula>
    </cfRule>
    <cfRule type="containsText" dxfId="1153" priority="170" operator="containsText" text="Alto">
      <formula>NOT(ISERROR(SEARCH("Alto",M20)))</formula>
    </cfRule>
    <cfRule type="containsText" dxfId="1152"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1151" priority="162" operator="containsText" text="3- Moderado">
      <formula>NOT(ISERROR(SEARCH("3- Moderado",N20)))</formula>
    </cfRule>
    <cfRule type="containsText" dxfId="1150" priority="163" operator="containsText" text="6- Moderado">
      <formula>NOT(ISERROR(SEARCH("6- Moderado",N20)))</formula>
    </cfRule>
    <cfRule type="containsText" dxfId="1149" priority="164" operator="containsText" text="4- Moderado">
      <formula>NOT(ISERROR(SEARCH("4- Moderado",N20)))</formula>
    </cfRule>
    <cfRule type="containsText" dxfId="1148" priority="165" operator="containsText" text="3- Bajo">
      <formula>NOT(ISERROR(SEARCH("3- Bajo",N20)))</formula>
    </cfRule>
    <cfRule type="containsText" dxfId="1147" priority="166" operator="containsText" text="4- Bajo">
      <formula>NOT(ISERROR(SEARCH("4- Bajo",N20)))</formula>
    </cfRule>
    <cfRule type="containsText" dxfId="1146" priority="167" operator="containsText" text="1- Bajo">
      <formula>NOT(ISERROR(SEARCH("1- Bajo",N20)))</formula>
    </cfRule>
  </conditionalFormatting>
  <conditionalFormatting sqref="H20:H24">
    <cfRule type="containsText" dxfId="1145" priority="149" operator="containsText" text="Muy Alta">
      <formula>NOT(ISERROR(SEARCH("Muy Alta",H20)))</formula>
    </cfRule>
    <cfRule type="containsText" dxfId="1144" priority="150" operator="containsText" text="Alta">
      <formula>NOT(ISERROR(SEARCH("Alta",H20)))</formula>
    </cfRule>
    <cfRule type="containsText" dxfId="1143" priority="151" operator="containsText" text="Muy Alta">
      <formula>NOT(ISERROR(SEARCH("Muy Alta",H20)))</formula>
    </cfRule>
    <cfRule type="containsText" dxfId="1142" priority="156" operator="containsText" text="Muy Baja">
      <formula>NOT(ISERROR(SEARCH("Muy Baja",H20)))</formula>
    </cfRule>
    <cfRule type="containsText" dxfId="1141" priority="157" operator="containsText" text="Baja">
      <formula>NOT(ISERROR(SEARCH("Baja",H20)))</formula>
    </cfRule>
    <cfRule type="containsText" dxfId="1140" priority="158" operator="containsText" text="Media">
      <formula>NOT(ISERROR(SEARCH("Media",H20)))</formula>
    </cfRule>
    <cfRule type="containsText" dxfId="1139" priority="159" operator="containsText" text="Alta">
      <formula>NOT(ISERROR(SEARCH("Alta",H20)))</formula>
    </cfRule>
    <cfRule type="containsText" dxfId="1138" priority="161" operator="containsText" text="Muy Alta">
      <formula>NOT(ISERROR(SEARCH("Muy Alta",H20)))</formula>
    </cfRule>
  </conditionalFormatting>
  <conditionalFormatting sqref="I20:I24">
    <cfRule type="containsText" dxfId="1137" priority="152" operator="containsText" text="Catastrófico">
      <formula>NOT(ISERROR(SEARCH("Catastrófico",I20)))</formula>
    </cfRule>
    <cfRule type="containsText" dxfId="1136" priority="153" operator="containsText" text="Mayor">
      <formula>NOT(ISERROR(SEARCH("Mayor",I20)))</formula>
    </cfRule>
    <cfRule type="containsText" dxfId="1135" priority="154" operator="containsText" text="Menor">
      <formula>NOT(ISERROR(SEARCH("Menor",I20)))</formula>
    </cfRule>
    <cfRule type="containsText" dxfId="1134" priority="155" operator="containsText" text="Leve">
      <formula>NOT(ISERROR(SEARCH("Leve",I20)))</formula>
    </cfRule>
    <cfRule type="containsText" dxfId="1133" priority="160" operator="containsText" text="Moderado">
      <formula>NOT(ISERROR(SEARCH("Moderado",I20)))</formula>
    </cfRule>
  </conditionalFormatting>
  <conditionalFormatting sqref="K20:K24">
    <cfRule type="containsText" dxfId="1132" priority="147" operator="containsText" text="Media">
      <formula>NOT(ISERROR(SEARCH("Media",K20)))</formula>
    </cfRule>
  </conditionalFormatting>
  <conditionalFormatting sqref="L20:L24">
    <cfRule type="containsText" dxfId="1131" priority="146" operator="containsText" text="Moderado">
      <formula>NOT(ISERROR(SEARCH("Moderado",L20)))</formula>
    </cfRule>
  </conditionalFormatting>
  <conditionalFormatting sqref="J20:J24">
    <cfRule type="containsText" dxfId="1130" priority="145" operator="containsText" text="Moderado">
      <formula>NOT(ISERROR(SEARCH("Moderado",J20)))</formula>
    </cfRule>
  </conditionalFormatting>
  <conditionalFormatting sqref="J20:J24">
    <cfRule type="containsText" dxfId="1129" priority="143" operator="containsText" text="Bajo">
      <formula>NOT(ISERROR(SEARCH("Bajo",J20)))</formula>
    </cfRule>
    <cfRule type="containsText" dxfId="1128" priority="144" operator="containsText" text="Extremo">
      <formula>NOT(ISERROR(SEARCH("Extremo",J20)))</formula>
    </cfRule>
  </conditionalFormatting>
  <conditionalFormatting sqref="K20:K24">
    <cfRule type="containsText" dxfId="1127" priority="141" operator="containsText" text="Baja">
      <formula>NOT(ISERROR(SEARCH("Baja",K20)))</formula>
    </cfRule>
    <cfRule type="containsText" dxfId="1126" priority="142" operator="containsText" text="Muy Baja">
      <formula>NOT(ISERROR(SEARCH("Muy Baja",K20)))</formula>
    </cfRule>
  </conditionalFormatting>
  <conditionalFormatting sqref="K20:K24">
    <cfRule type="containsText" dxfId="1125" priority="139" operator="containsText" text="Muy Alta">
      <formula>NOT(ISERROR(SEARCH("Muy Alta",K20)))</formula>
    </cfRule>
    <cfRule type="containsText" dxfId="1124" priority="140" operator="containsText" text="Alta">
      <formula>NOT(ISERROR(SEARCH("Alta",K20)))</formula>
    </cfRule>
  </conditionalFormatting>
  <conditionalFormatting sqref="L20:L24">
    <cfRule type="containsText" dxfId="1123" priority="135" operator="containsText" text="Catastrófico">
      <formula>NOT(ISERROR(SEARCH("Catastrófico",L20)))</formula>
    </cfRule>
    <cfRule type="containsText" dxfId="1122" priority="136" operator="containsText" text="Mayor">
      <formula>NOT(ISERROR(SEARCH("Mayor",L20)))</formula>
    </cfRule>
    <cfRule type="containsText" dxfId="1121" priority="137" operator="containsText" text="Menor">
      <formula>NOT(ISERROR(SEARCH("Menor",L20)))</formula>
    </cfRule>
    <cfRule type="containsText" dxfId="1120" priority="138" operator="containsText" text="Leve">
      <formula>NOT(ISERROR(SEARCH("Leve",L20)))</formula>
    </cfRule>
  </conditionalFormatting>
  <conditionalFormatting sqref="K25:L25">
    <cfRule type="containsText" dxfId="1119" priority="129" operator="containsText" text="3- Moderado">
      <formula>NOT(ISERROR(SEARCH("3- Moderado",K25)))</formula>
    </cfRule>
    <cfRule type="containsText" dxfId="1118" priority="130" operator="containsText" text="6- Moderado">
      <formula>NOT(ISERROR(SEARCH("6- Moderado",K25)))</formula>
    </cfRule>
    <cfRule type="containsText" dxfId="1117" priority="131" operator="containsText" text="4- Moderado">
      <formula>NOT(ISERROR(SEARCH("4- Moderado",K25)))</formula>
    </cfRule>
    <cfRule type="containsText" dxfId="1116" priority="132" operator="containsText" text="3- Bajo">
      <formula>NOT(ISERROR(SEARCH("3- Bajo",K25)))</formula>
    </cfRule>
    <cfRule type="containsText" dxfId="1115" priority="133" operator="containsText" text="4- Bajo">
      <formula>NOT(ISERROR(SEARCH("4- Bajo",K25)))</formula>
    </cfRule>
    <cfRule type="containsText" dxfId="1114" priority="134" operator="containsText" text="1- Bajo">
      <formula>NOT(ISERROR(SEARCH("1- Bajo",K25)))</formula>
    </cfRule>
  </conditionalFormatting>
  <conditionalFormatting sqref="H25:I25">
    <cfRule type="containsText" dxfId="1113" priority="123" operator="containsText" text="3- Moderado">
      <formula>NOT(ISERROR(SEARCH("3- Moderado",H25)))</formula>
    </cfRule>
    <cfRule type="containsText" dxfId="1112" priority="124" operator="containsText" text="6- Moderado">
      <formula>NOT(ISERROR(SEARCH("6- Moderado",H25)))</formula>
    </cfRule>
    <cfRule type="containsText" dxfId="1111" priority="125" operator="containsText" text="4- Moderado">
      <formula>NOT(ISERROR(SEARCH("4- Moderado",H25)))</formula>
    </cfRule>
    <cfRule type="containsText" dxfId="1110" priority="126" operator="containsText" text="3- Bajo">
      <formula>NOT(ISERROR(SEARCH("3- Bajo",H25)))</formula>
    </cfRule>
    <cfRule type="containsText" dxfId="1109" priority="127" operator="containsText" text="4- Bajo">
      <formula>NOT(ISERROR(SEARCH("4- Bajo",H25)))</formula>
    </cfRule>
    <cfRule type="containsText" dxfId="1108" priority="128" operator="containsText" text="1- Bajo">
      <formula>NOT(ISERROR(SEARCH("1- Bajo",H25)))</formula>
    </cfRule>
  </conditionalFormatting>
  <conditionalFormatting sqref="A25 C25:E25">
    <cfRule type="containsText" dxfId="1107" priority="117" operator="containsText" text="3- Moderado">
      <formula>NOT(ISERROR(SEARCH("3- Moderado",A25)))</formula>
    </cfRule>
    <cfRule type="containsText" dxfId="1106" priority="118" operator="containsText" text="6- Moderado">
      <formula>NOT(ISERROR(SEARCH("6- Moderado",A25)))</formula>
    </cfRule>
    <cfRule type="containsText" dxfId="1105" priority="119" operator="containsText" text="4- Moderado">
      <formula>NOT(ISERROR(SEARCH("4- Moderado",A25)))</formula>
    </cfRule>
    <cfRule type="containsText" dxfId="1104" priority="120" operator="containsText" text="3- Bajo">
      <formula>NOT(ISERROR(SEARCH("3- Bajo",A25)))</formula>
    </cfRule>
    <cfRule type="containsText" dxfId="1103" priority="121" operator="containsText" text="4- Bajo">
      <formula>NOT(ISERROR(SEARCH("4- Bajo",A25)))</formula>
    </cfRule>
    <cfRule type="containsText" dxfId="1102" priority="122" operator="containsText" text="1- Bajo">
      <formula>NOT(ISERROR(SEARCH("1- Bajo",A25)))</formula>
    </cfRule>
  </conditionalFormatting>
  <conditionalFormatting sqref="F25:G25">
    <cfRule type="containsText" dxfId="1101" priority="111" operator="containsText" text="3- Moderado">
      <formula>NOT(ISERROR(SEARCH("3- Moderado",F25)))</formula>
    </cfRule>
    <cfRule type="containsText" dxfId="1100" priority="112" operator="containsText" text="6- Moderado">
      <formula>NOT(ISERROR(SEARCH("6- Moderado",F25)))</formula>
    </cfRule>
    <cfRule type="containsText" dxfId="1099" priority="113" operator="containsText" text="4- Moderado">
      <formula>NOT(ISERROR(SEARCH("4- Moderado",F25)))</formula>
    </cfRule>
    <cfRule type="containsText" dxfId="1098" priority="114" operator="containsText" text="3- Bajo">
      <formula>NOT(ISERROR(SEARCH("3- Bajo",F25)))</formula>
    </cfRule>
    <cfRule type="containsText" dxfId="1097" priority="115" operator="containsText" text="4- Bajo">
      <formula>NOT(ISERROR(SEARCH("4- Bajo",F25)))</formula>
    </cfRule>
    <cfRule type="containsText" dxfId="1096" priority="116" operator="containsText" text="1- Bajo">
      <formula>NOT(ISERROR(SEARCH("1- Bajo",F25)))</formula>
    </cfRule>
  </conditionalFormatting>
  <conditionalFormatting sqref="J25:J29">
    <cfRule type="containsText" dxfId="1095" priority="106" operator="containsText" text="Bajo">
      <formula>NOT(ISERROR(SEARCH("Bajo",J25)))</formula>
    </cfRule>
    <cfRule type="containsText" dxfId="1094" priority="107" operator="containsText" text="Moderado">
      <formula>NOT(ISERROR(SEARCH("Moderado",J25)))</formula>
    </cfRule>
    <cfRule type="containsText" dxfId="1093" priority="108" operator="containsText" text="Alto">
      <formula>NOT(ISERROR(SEARCH("Alto",J25)))</formula>
    </cfRule>
    <cfRule type="containsText" dxfId="1092"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091" priority="81" operator="containsText" text="Moderado">
      <formula>NOT(ISERROR(SEARCH("Moderado",M25)))</formula>
    </cfRule>
    <cfRule type="containsText" dxfId="1090" priority="101" operator="containsText" text="Bajo">
      <formula>NOT(ISERROR(SEARCH("Bajo",M25)))</formula>
    </cfRule>
    <cfRule type="containsText" dxfId="1089" priority="102" operator="containsText" text="Moderado">
      <formula>NOT(ISERROR(SEARCH("Moderado",M25)))</formula>
    </cfRule>
    <cfRule type="containsText" dxfId="1088" priority="103" operator="containsText" text="Alto">
      <formula>NOT(ISERROR(SEARCH("Alto",M25)))</formula>
    </cfRule>
    <cfRule type="containsText" dxfId="1087"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1086" priority="95" operator="containsText" text="3- Moderado">
      <formula>NOT(ISERROR(SEARCH("3- Moderado",N25)))</formula>
    </cfRule>
    <cfRule type="containsText" dxfId="1085" priority="96" operator="containsText" text="6- Moderado">
      <formula>NOT(ISERROR(SEARCH("6- Moderado",N25)))</formula>
    </cfRule>
    <cfRule type="containsText" dxfId="1084" priority="97" operator="containsText" text="4- Moderado">
      <formula>NOT(ISERROR(SEARCH("4- Moderado",N25)))</formula>
    </cfRule>
    <cfRule type="containsText" dxfId="1083" priority="98" operator="containsText" text="3- Bajo">
      <formula>NOT(ISERROR(SEARCH("3- Bajo",N25)))</formula>
    </cfRule>
    <cfRule type="containsText" dxfId="1082" priority="99" operator="containsText" text="4- Bajo">
      <formula>NOT(ISERROR(SEARCH("4- Bajo",N25)))</formula>
    </cfRule>
    <cfRule type="containsText" dxfId="1081" priority="100" operator="containsText" text="1- Bajo">
      <formula>NOT(ISERROR(SEARCH("1- Bajo",N25)))</formula>
    </cfRule>
  </conditionalFormatting>
  <conditionalFormatting sqref="H25:H29">
    <cfRule type="containsText" dxfId="1080" priority="82" operator="containsText" text="Muy Alta">
      <formula>NOT(ISERROR(SEARCH("Muy Alta",H25)))</formula>
    </cfRule>
    <cfRule type="containsText" dxfId="1079" priority="83" operator="containsText" text="Alta">
      <formula>NOT(ISERROR(SEARCH("Alta",H25)))</formula>
    </cfRule>
    <cfRule type="containsText" dxfId="1078" priority="84" operator="containsText" text="Muy Alta">
      <formula>NOT(ISERROR(SEARCH("Muy Alta",H25)))</formula>
    </cfRule>
    <cfRule type="containsText" dxfId="1077" priority="89" operator="containsText" text="Muy Baja">
      <formula>NOT(ISERROR(SEARCH("Muy Baja",H25)))</formula>
    </cfRule>
    <cfRule type="containsText" dxfId="1076" priority="90" operator="containsText" text="Baja">
      <formula>NOT(ISERROR(SEARCH("Baja",H25)))</formula>
    </cfRule>
    <cfRule type="containsText" dxfId="1075" priority="91" operator="containsText" text="Media">
      <formula>NOT(ISERROR(SEARCH("Media",H25)))</formula>
    </cfRule>
    <cfRule type="containsText" dxfId="1074" priority="92" operator="containsText" text="Alta">
      <formula>NOT(ISERROR(SEARCH("Alta",H25)))</formula>
    </cfRule>
    <cfRule type="containsText" dxfId="1073" priority="94" operator="containsText" text="Muy Alta">
      <formula>NOT(ISERROR(SEARCH("Muy Alta",H25)))</formula>
    </cfRule>
  </conditionalFormatting>
  <conditionalFormatting sqref="I25:I29">
    <cfRule type="containsText" dxfId="1072" priority="85" operator="containsText" text="Catastrófico">
      <formula>NOT(ISERROR(SEARCH("Catastrófico",I25)))</formula>
    </cfRule>
    <cfRule type="containsText" dxfId="1071" priority="86" operator="containsText" text="Mayor">
      <formula>NOT(ISERROR(SEARCH("Mayor",I25)))</formula>
    </cfRule>
    <cfRule type="containsText" dxfId="1070" priority="87" operator="containsText" text="Menor">
      <formula>NOT(ISERROR(SEARCH("Menor",I25)))</formula>
    </cfRule>
    <cfRule type="containsText" dxfId="1069" priority="88" operator="containsText" text="Leve">
      <formula>NOT(ISERROR(SEARCH("Leve",I25)))</formula>
    </cfRule>
    <cfRule type="containsText" dxfId="1068" priority="93" operator="containsText" text="Moderado">
      <formula>NOT(ISERROR(SEARCH("Moderado",I25)))</formula>
    </cfRule>
  </conditionalFormatting>
  <conditionalFormatting sqref="K25:K29">
    <cfRule type="containsText" dxfId="1067" priority="80" operator="containsText" text="Media">
      <formula>NOT(ISERROR(SEARCH("Media",K25)))</formula>
    </cfRule>
  </conditionalFormatting>
  <conditionalFormatting sqref="L25:L29">
    <cfRule type="containsText" dxfId="1066" priority="79" operator="containsText" text="Moderado">
      <formula>NOT(ISERROR(SEARCH("Moderado",L25)))</formula>
    </cfRule>
  </conditionalFormatting>
  <conditionalFormatting sqref="J25:J29">
    <cfRule type="containsText" dxfId="1065" priority="78" operator="containsText" text="Moderado">
      <formula>NOT(ISERROR(SEARCH("Moderado",J25)))</formula>
    </cfRule>
  </conditionalFormatting>
  <conditionalFormatting sqref="J25:J29">
    <cfRule type="containsText" dxfId="1064" priority="76" operator="containsText" text="Bajo">
      <formula>NOT(ISERROR(SEARCH("Bajo",J25)))</formula>
    </cfRule>
    <cfRule type="containsText" dxfId="1063" priority="77" operator="containsText" text="Extremo">
      <formula>NOT(ISERROR(SEARCH("Extremo",J25)))</formula>
    </cfRule>
  </conditionalFormatting>
  <conditionalFormatting sqref="K25:K29">
    <cfRule type="containsText" dxfId="1062" priority="74" operator="containsText" text="Baja">
      <formula>NOT(ISERROR(SEARCH("Baja",K25)))</formula>
    </cfRule>
    <cfRule type="containsText" dxfId="1061" priority="75" operator="containsText" text="Muy Baja">
      <formula>NOT(ISERROR(SEARCH("Muy Baja",K25)))</formula>
    </cfRule>
  </conditionalFormatting>
  <conditionalFormatting sqref="K25:K29">
    <cfRule type="containsText" dxfId="1060" priority="72" operator="containsText" text="Muy Alta">
      <formula>NOT(ISERROR(SEARCH("Muy Alta",K25)))</formula>
    </cfRule>
    <cfRule type="containsText" dxfId="1059" priority="73" operator="containsText" text="Alta">
      <formula>NOT(ISERROR(SEARCH("Alta",K25)))</formula>
    </cfRule>
  </conditionalFormatting>
  <conditionalFormatting sqref="L25:L29">
    <cfRule type="containsText" dxfId="1058" priority="68" operator="containsText" text="Catastrófico">
      <formula>NOT(ISERROR(SEARCH("Catastrófico",L25)))</formula>
    </cfRule>
    <cfRule type="containsText" dxfId="1057" priority="69" operator="containsText" text="Mayor">
      <formula>NOT(ISERROR(SEARCH("Mayor",L25)))</formula>
    </cfRule>
    <cfRule type="containsText" dxfId="1056" priority="70" operator="containsText" text="Menor">
      <formula>NOT(ISERROR(SEARCH("Menor",L25)))</formula>
    </cfRule>
    <cfRule type="containsText" dxfId="1055" priority="71" operator="containsText" text="Leve">
      <formula>NOT(ISERROR(SEARCH("Leve",L25)))</formula>
    </cfRule>
  </conditionalFormatting>
  <conditionalFormatting sqref="K30:L30">
    <cfRule type="containsText" dxfId="1054" priority="62" operator="containsText" text="3- Moderado">
      <formula>NOT(ISERROR(SEARCH("3- Moderado",K30)))</formula>
    </cfRule>
    <cfRule type="containsText" dxfId="1053" priority="63" operator="containsText" text="6- Moderado">
      <formula>NOT(ISERROR(SEARCH("6- Moderado",K30)))</formula>
    </cfRule>
    <cfRule type="containsText" dxfId="1052" priority="64" operator="containsText" text="4- Moderado">
      <formula>NOT(ISERROR(SEARCH("4- Moderado",K30)))</formula>
    </cfRule>
    <cfRule type="containsText" dxfId="1051" priority="65" operator="containsText" text="3- Bajo">
      <formula>NOT(ISERROR(SEARCH("3- Bajo",K30)))</formula>
    </cfRule>
    <cfRule type="containsText" dxfId="1050" priority="66" operator="containsText" text="4- Bajo">
      <formula>NOT(ISERROR(SEARCH("4- Bajo",K30)))</formula>
    </cfRule>
    <cfRule type="containsText" dxfId="1049" priority="67" operator="containsText" text="1- Bajo">
      <formula>NOT(ISERROR(SEARCH("1- Bajo",K30)))</formula>
    </cfRule>
  </conditionalFormatting>
  <conditionalFormatting sqref="H30:I30">
    <cfRule type="containsText" dxfId="1048" priority="56" operator="containsText" text="3- Moderado">
      <formula>NOT(ISERROR(SEARCH("3- Moderado",H30)))</formula>
    </cfRule>
    <cfRule type="containsText" dxfId="1047" priority="57" operator="containsText" text="6- Moderado">
      <formula>NOT(ISERROR(SEARCH("6- Moderado",H30)))</formula>
    </cfRule>
    <cfRule type="containsText" dxfId="1046" priority="58" operator="containsText" text="4- Moderado">
      <formula>NOT(ISERROR(SEARCH("4- Moderado",H30)))</formula>
    </cfRule>
    <cfRule type="containsText" dxfId="1045" priority="59" operator="containsText" text="3- Bajo">
      <formula>NOT(ISERROR(SEARCH("3- Bajo",H30)))</formula>
    </cfRule>
    <cfRule type="containsText" dxfId="1044" priority="60" operator="containsText" text="4- Bajo">
      <formula>NOT(ISERROR(SEARCH("4- Bajo",H30)))</formula>
    </cfRule>
    <cfRule type="containsText" dxfId="1043" priority="61" operator="containsText" text="1- Bajo">
      <formula>NOT(ISERROR(SEARCH("1- Bajo",H30)))</formula>
    </cfRule>
  </conditionalFormatting>
  <conditionalFormatting sqref="A30 C30:E30">
    <cfRule type="containsText" dxfId="1042" priority="50" operator="containsText" text="3- Moderado">
      <formula>NOT(ISERROR(SEARCH("3- Moderado",A30)))</formula>
    </cfRule>
    <cfRule type="containsText" dxfId="1041" priority="51" operator="containsText" text="6- Moderado">
      <formula>NOT(ISERROR(SEARCH("6- Moderado",A30)))</formula>
    </cfRule>
    <cfRule type="containsText" dxfId="1040" priority="52" operator="containsText" text="4- Moderado">
      <formula>NOT(ISERROR(SEARCH("4- Moderado",A30)))</formula>
    </cfRule>
    <cfRule type="containsText" dxfId="1039" priority="53" operator="containsText" text="3- Bajo">
      <formula>NOT(ISERROR(SEARCH("3- Bajo",A30)))</formula>
    </cfRule>
    <cfRule type="containsText" dxfId="1038" priority="54" operator="containsText" text="4- Bajo">
      <formula>NOT(ISERROR(SEARCH("4- Bajo",A30)))</formula>
    </cfRule>
    <cfRule type="containsText" dxfId="1037" priority="55" operator="containsText" text="1- Bajo">
      <formula>NOT(ISERROR(SEARCH("1- Bajo",A30)))</formula>
    </cfRule>
  </conditionalFormatting>
  <conditionalFormatting sqref="F30:G30">
    <cfRule type="containsText" dxfId="1036" priority="44" operator="containsText" text="3- Moderado">
      <formula>NOT(ISERROR(SEARCH("3- Moderado",F30)))</formula>
    </cfRule>
    <cfRule type="containsText" dxfId="1035" priority="45" operator="containsText" text="6- Moderado">
      <formula>NOT(ISERROR(SEARCH("6- Moderado",F30)))</formula>
    </cfRule>
    <cfRule type="containsText" dxfId="1034" priority="46" operator="containsText" text="4- Moderado">
      <formula>NOT(ISERROR(SEARCH("4- Moderado",F30)))</formula>
    </cfRule>
    <cfRule type="containsText" dxfId="1033" priority="47" operator="containsText" text="3- Bajo">
      <formula>NOT(ISERROR(SEARCH("3- Bajo",F30)))</formula>
    </cfRule>
    <cfRule type="containsText" dxfId="1032" priority="48" operator="containsText" text="4- Bajo">
      <formula>NOT(ISERROR(SEARCH("4- Bajo",F30)))</formula>
    </cfRule>
    <cfRule type="containsText" dxfId="1031" priority="49" operator="containsText" text="1- Bajo">
      <formula>NOT(ISERROR(SEARCH("1- Bajo",F30)))</formula>
    </cfRule>
  </conditionalFormatting>
  <conditionalFormatting sqref="J30:J34">
    <cfRule type="containsText" dxfId="1030" priority="39" operator="containsText" text="Bajo">
      <formula>NOT(ISERROR(SEARCH("Bajo",J30)))</formula>
    </cfRule>
    <cfRule type="containsText" dxfId="1029" priority="40" operator="containsText" text="Moderado">
      <formula>NOT(ISERROR(SEARCH("Moderado",J30)))</formula>
    </cfRule>
    <cfRule type="containsText" dxfId="1028" priority="41" operator="containsText" text="Alto">
      <formula>NOT(ISERROR(SEARCH("Alto",J30)))</formula>
    </cfRule>
    <cfRule type="containsText" dxfId="102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1026" priority="14" operator="containsText" text="Moderado">
      <formula>NOT(ISERROR(SEARCH("Moderado",M30)))</formula>
    </cfRule>
    <cfRule type="containsText" dxfId="1025" priority="34" operator="containsText" text="Bajo">
      <formula>NOT(ISERROR(SEARCH("Bajo",M30)))</formula>
    </cfRule>
    <cfRule type="containsText" dxfId="1024" priority="35" operator="containsText" text="Moderado">
      <formula>NOT(ISERROR(SEARCH("Moderado",M30)))</formula>
    </cfRule>
    <cfRule type="containsText" dxfId="1023" priority="36" operator="containsText" text="Alto">
      <formula>NOT(ISERROR(SEARCH("Alto",M30)))</formula>
    </cfRule>
    <cfRule type="containsText" dxfId="1022"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1021" priority="28" operator="containsText" text="3- Moderado">
      <formula>NOT(ISERROR(SEARCH("3- Moderado",N30)))</formula>
    </cfRule>
    <cfRule type="containsText" dxfId="1020" priority="29" operator="containsText" text="6- Moderado">
      <formula>NOT(ISERROR(SEARCH("6- Moderado",N30)))</formula>
    </cfRule>
    <cfRule type="containsText" dxfId="1019" priority="30" operator="containsText" text="4- Moderado">
      <formula>NOT(ISERROR(SEARCH("4- Moderado",N30)))</formula>
    </cfRule>
    <cfRule type="containsText" dxfId="1018" priority="31" operator="containsText" text="3- Bajo">
      <formula>NOT(ISERROR(SEARCH("3- Bajo",N30)))</formula>
    </cfRule>
    <cfRule type="containsText" dxfId="1017" priority="32" operator="containsText" text="4- Bajo">
      <formula>NOT(ISERROR(SEARCH("4- Bajo",N30)))</formula>
    </cfRule>
    <cfRule type="containsText" dxfId="1016" priority="33" operator="containsText" text="1- Bajo">
      <formula>NOT(ISERROR(SEARCH("1- Bajo",N30)))</formula>
    </cfRule>
  </conditionalFormatting>
  <conditionalFormatting sqref="H30:H34">
    <cfRule type="containsText" dxfId="1015" priority="15" operator="containsText" text="Muy Alta">
      <formula>NOT(ISERROR(SEARCH("Muy Alta",H30)))</formula>
    </cfRule>
    <cfRule type="containsText" dxfId="1014" priority="16" operator="containsText" text="Alta">
      <formula>NOT(ISERROR(SEARCH("Alta",H30)))</formula>
    </cfRule>
    <cfRule type="containsText" dxfId="1013" priority="17" operator="containsText" text="Muy Alta">
      <formula>NOT(ISERROR(SEARCH("Muy Alta",H30)))</formula>
    </cfRule>
    <cfRule type="containsText" dxfId="1012" priority="22" operator="containsText" text="Muy Baja">
      <formula>NOT(ISERROR(SEARCH("Muy Baja",H30)))</formula>
    </cfRule>
    <cfRule type="containsText" dxfId="1011" priority="23" operator="containsText" text="Baja">
      <formula>NOT(ISERROR(SEARCH("Baja",H30)))</formula>
    </cfRule>
    <cfRule type="containsText" dxfId="1010" priority="24" operator="containsText" text="Media">
      <formula>NOT(ISERROR(SEARCH("Media",H30)))</formula>
    </cfRule>
    <cfRule type="containsText" dxfId="1009" priority="25" operator="containsText" text="Alta">
      <formula>NOT(ISERROR(SEARCH("Alta",H30)))</formula>
    </cfRule>
    <cfRule type="containsText" dxfId="1008" priority="27" operator="containsText" text="Muy Alta">
      <formula>NOT(ISERROR(SEARCH("Muy Alta",H30)))</formula>
    </cfRule>
  </conditionalFormatting>
  <conditionalFormatting sqref="I30:I34">
    <cfRule type="containsText" dxfId="1007" priority="18" operator="containsText" text="Catastrófico">
      <formula>NOT(ISERROR(SEARCH("Catastrófico",I30)))</formula>
    </cfRule>
    <cfRule type="containsText" dxfId="1006" priority="19" operator="containsText" text="Mayor">
      <formula>NOT(ISERROR(SEARCH("Mayor",I30)))</formula>
    </cfRule>
    <cfRule type="containsText" dxfId="1005" priority="20" operator="containsText" text="Menor">
      <formula>NOT(ISERROR(SEARCH("Menor",I30)))</formula>
    </cfRule>
    <cfRule type="containsText" dxfId="1004" priority="21" operator="containsText" text="Leve">
      <formula>NOT(ISERROR(SEARCH("Leve",I30)))</formula>
    </cfRule>
    <cfRule type="containsText" dxfId="1003" priority="26" operator="containsText" text="Moderado">
      <formula>NOT(ISERROR(SEARCH("Moderado",I30)))</formula>
    </cfRule>
  </conditionalFormatting>
  <conditionalFormatting sqref="K30:K34">
    <cfRule type="containsText" dxfId="1002" priority="13" operator="containsText" text="Media">
      <formula>NOT(ISERROR(SEARCH("Media",K30)))</formula>
    </cfRule>
  </conditionalFormatting>
  <conditionalFormatting sqref="L30:L34">
    <cfRule type="containsText" dxfId="1001" priority="12" operator="containsText" text="Moderado">
      <formula>NOT(ISERROR(SEARCH("Moderado",L30)))</formula>
    </cfRule>
  </conditionalFormatting>
  <conditionalFormatting sqref="J30:J34">
    <cfRule type="containsText" dxfId="1000" priority="11" operator="containsText" text="Moderado">
      <formula>NOT(ISERROR(SEARCH("Moderado",J30)))</formula>
    </cfRule>
  </conditionalFormatting>
  <conditionalFormatting sqref="J30:J34">
    <cfRule type="containsText" dxfId="999" priority="9" operator="containsText" text="Bajo">
      <formula>NOT(ISERROR(SEARCH("Bajo",J30)))</formula>
    </cfRule>
    <cfRule type="containsText" dxfId="998" priority="10" operator="containsText" text="Extremo">
      <formula>NOT(ISERROR(SEARCH("Extremo",J30)))</formula>
    </cfRule>
  </conditionalFormatting>
  <conditionalFormatting sqref="K30:K34">
    <cfRule type="containsText" dxfId="997" priority="7" operator="containsText" text="Baja">
      <formula>NOT(ISERROR(SEARCH("Baja",K30)))</formula>
    </cfRule>
    <cfRule type="containsText" dxfId="996" priority="8" operator="containsText" text="Muy Baja">
      <formula>NOT(ISERROR(SEARCH("Muy Baja",K30)))</formula>
    </cfRule>
  </conditionalFormatting>
  <conditionalFormatting sqref="K30:K34">
    <cfRule type="containsText" dxfId="995" priority="5" operator="containsText" text="Muy Alta">
      <formula>NOT(ISERROR(SEARCH("Muy Alta",K30)))</formula>
    </cfRule>
    <cfRule type="containsText" dxfId="994" priority="6" operator="containsText" text="Alta">
      <formula>NOT(ISERROR(SEARCH("Alta",K30)))</formula>
    </cfRule>
  </conditionalFormatting>
  <conditionalFormatting sqref="L30:L34">
    <cfRule type="containsText" dxfId="993" priority="1" operator="containsText" text="Catastrófico">
      <formula>NOT(ISERROR(SEARCH("Catastrófico",L30)))</formula>
    </cfRule>
    <cfRule type="containsText" dxfId="992" priority="2" operator="containsText" text="Mayor">
      <formula>NOT(ISERROR(SEARCH("Mayor",L30)))</formula>
    </cfRule>
    <cfRule type="containsText" dxfId="991" priority="3" operator="containsText" text="Menor">
      <formula>NOT(ISERROR(SEARCH("Menor",L30)))</formula>
    </cfRule>
    <cfRule type="containsText" dxfId="990" priority="4" operator="containsText" text="Leve">
      <formula>NOT(ISERROR(SEARCH("Leve",L30)))</formula>
    </cfRule>
  </conditionalFormatting>
  <conditionalFormatting sqref="J10:J19">
    <cfRule type="containsText" dxfId="989" priority="323" operator="containsText" text="Bajo">
      <formula>NOT(ISERROR(SEARCH("Bajo",J10)))</formula>
    </cfRule>
    <cfRule type="containsText" dxfId="988" priority="324" operator="containsText" text="Moderado">
      <formula>NOT(ISERROR(SEARCH("Moderado",J10)))</formula>
    </cfRule>
    <cfRule type="containsText" dxfId="987" priority="325" operator="containsText" text="Alto">
      <formula>NOT(ISERROR(SEARCH("Alto",J10)))</formula>
    </cfRule>
    <cfRule type="containsText" dxfId="986" priority="326" operator="containsText" text="Extremo">
      <formula>NOT(ISERROR(SEARCH("Extremo",J10)))</formula>
    </cfRule>
    <cfRule type="colorScale" priority="327">
      <colorScale>
        <cfvo type="min"/>
        <cfvo type="max"/>
        <color rgb="FFFF7128"/>
        <color rgb="FFFFEF9C"/>
      </colorScale>
    </cfRule>
  </conditionalFormatting>
  <conditionalFormatting sqref="M10:M19">
    <cfRule type="containsText" dxfId="985" priority="328" operator="containsText" text="Moderado">
      <formula>NOT(ISERROR(SEARCH("Moderado",M10)))</formula>
    </cfRule>
    <cfRule type="containsText" dxfId="984" priority="329" operator="containsText" text="Bajo">
      <formula>NOT(ISERROR(SEARCH("Bajo",M10)))</formula>
    </cfRule>
    <cfRule type="containsText" dxfId="983" priority="330" operator="containsText" text="Moderado">
      <formula>NOT(ISERROR(SEARCH("Moderado",M10)))</formula>
    </cfRule>
    <cfRule type="containsText" dxfId="982" priority="331" operator="containsText" text="Alto">
      <formula>NOT(ISERROR(SEARCH("Alto",M10)))</formula>
    </cfRule>
    <cfRule type="containsText" dxfId="981" priority="332" operator="containsText" text="Extremo">
      <formula>NOT(ISERROR(SEARCH("Extremo",M10)))</formula>
    </cfRule>
    <cfRule type="colorScale" priority="33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G4" zoomScale="70" zoomScaleNormal="70" workbookViewId="0">
      <selection activeCell="D1" sqref="D1:Q3"/>
    </sheetView>
  </sheetViews>
  <sheetFormatPr baseColWidth="10" defaultColWidth="11.42578125" defaultRowHeight="15"/>
  <cols>
    <col min="1" max="2" width="18.42578125" style="77" customWidth="1"/>
    <col min="3" max="3" width="15.5703125" customWidth="1"/>
    <col min="4" max="4" width="41.8554687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7.7109375" customWidth="1"/>
    <col min="16" max="16" width="14.42578125" customWidth="1"/>
    <col min="17" max="17" width="14.5703125" customWidth="1"/>
    <col min="18" max="18" width="17.42578125" customWidth="1"/>
    <col min="19" max="19" width="16.28515625" customWidth="1"/>
    <col min="20" max="20" width="38.7109375" customWidth="1"/>
    <col min="21" max="176" width="11.42578125" style="6"/>
  </cols>
  <sheetData>
    <row r="1" spans="1:278" s="126" customFormat="1" ht="16.5" customHeight="1">
      <c r="A1" s="415"/>
      <c r="B1" s="416"/>
      <c r="C1" s="416"/>
      <c r="D1" s="555" t="s">
        <v>554</v>
      </c>
      <c r="E1" s="555"/>
      <c r="F1" s="555"/>
      <c r="G1" s="555"/>
      <c r="H1" s="555"/>
      <c r="I1" s="555"/>
      <c r="J1" s="555"/>
      <c r="K1" s="555"/>
      <c r="L1" s="555"/>
      <c r="M1" s="555"/>
      <c r="N1" s="555"/>
      <c r="O1" s="555"/>
      <c r="P1" s="555"/>
      <c r="Q1" s="556"/>
      <c r="R1" s="407" t="s">
        <v>275</v>
      </c>
      <c r="S1" s="407"/>
      <c r="T1" s="40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7"/>
      <c r="B2" s="418"/>
      <c r="C2" s="418"/>
      <c r="D2" s="557"/>
      <c r="E2" s="557"/>
      <c r="F2" s="557"/>
      <c r="G2" s="557"/>
      <c r="H2" s="557"/>
      <c r="I2" s="557"/>
      <c r="J2" s="557"/>
      <c r="K2" s="557"/>
      <c r="L2" s="557"/>
      <c r="M2" s="557"/>
      <c r="N2" s="557"/>
      <c r="O2" s="557"/>
      <c r="P2" s="557"/>
      <c r="Q2" s="558"/>
      <c r="R2" s="407"/>
      <c r="S2" s="407"/>
      <c r="T2" s="40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557"/>
      <c r="E3" s="557"/>
      <c r="F3" s="557"/>
      <c r="G3" s="557"/>
      <c r="H3" s="557"/>
      <c r="I3" s="557"/>
      <c r="J3" s="557"/>
      <c r="K3" s="557"/>
      <c r="L3" s="557"/>
      <c r="M3" s="557"/>
      <c r="N3" s="557"/>
      <c r="O3" s="557"/>
      <c r="P3" s="557"/>
      <c r="Q3" s="558"/>
      <c r="R3" s="407"/>
      <c r="S3" s="407"/>
      <c r="T3" s="40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8" t="s">
        <v>276</v>
      </c>
      <c r="B4" s="409"/>
      <c r="C4" s="410"/>
      <c r="D4" s="411" t="str">
        <f>'[3]Mapa Final'!D4</f>
        <v>Gestión financiera y presupuestal</v>
      </c>
      <c r="E4" s="412"/>
      <c r="F4" s="412"/>
      <c r="G4" s="412"/>
      <c r="H4" s="412"/>
      <c r="I4" s="412"/>
      <c r="J4" s="412"/>
      <c r="K4" s="412"/>
      <c r="L4" s="412"/>
      <c r="M4" s="412"/>
      <c r="N4" s="413"/>
      <c r="O4" s="414"/>
      <c r="P4" s="414"/>
      <c r="Q4" s="41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8" t="s">
        <v>278</v>
      </c>
      <c r="B5" s="409"/>
      <c r="C5" s="410"/>
      <c r="D5" s="419" t="str">
        <f>'[3]Mapa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0"/>
      <c r="F5" s="420"/>
      <c r="G5" s="420"/>
      <c r="H5" s="420"/>
      <c r="I5" s="420"/>
      <c r="J5" s="420"/>
      <c r="K5" s="420"/>
      <c r="L5" s="420"/>
      <c r="M5" s="420"/>
      <c r="N5" s="42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8" t="s">
        <v>280</v>
      </c>
      <c r="B6" s="409"/>
      <c r="C6" s="410"/>
      <c r="D6" s="419" t="str">
        <f>'[3]Mapa Final'!D6</f>
        <v>Unidad de Planeación – División de Programación Presupuestal - Unidad de Presupuesto - Divisiones de Ejecución Presupuestal, Tesorería y Contabilidad.</v>
      </c>
      <c r="E6" s="420"/>
      <c r="F6" s="420"/>
      <c r="G6" s="420"/>
      <c r="H6" s="420"/>
      <c r="I6" s="420"/>
      <c r="J6" s="420"/>
      <c r="K6" s="420"/>
      <c r="L6" s="420"/>
      <c r="M6" s="420"/>
      <c r="N6" s="42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6.5" customHeight="1" thickTop="1" thickBot="1">
      <c r="A7" s="550" t="s">
        <v>521</v>
      </c>
      <c r="B7" s="551"/>
      <c r="C7" s="551"/>
      <c r="D7" s="551"/>
      <c r="E7" s="551"/>
      <c r="F7" s="552"/>
      <c r="G7" s="142"/>
      <c r="H7" s="553" t="s">
        <v>522</v>
      </c>
      <c r="I7" s="553"/>
      <c r="J7" s="553"/>
      <c r="K7" s="553" t="s">
        <v>523</v>
      </c>
      <c r="L7" s="553"/>
      <c r="M7" s="553"/>
      <c r="N7" s="554" t="s">
        <v>524</v>
      </c>
      <c r="O7" s="559" t="s">
        <v>525</v>
      </c>
      <c r="P7" s="561" t="s">
        <v>526</v>
      </c>
      <c r="Q7" s="562"/>
      <c r="R7" s="561" t="s">
        <v>527</v>
      </c>
      <c r="S7" s="562"/>
      <c r="T7" s="563" t="s">
        <v>555</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30</v>
      </c>
      <c r="B8" s="150" t="s">
        <v>288</v>
      </c>
      <c r="C8" s="151" t="s">
        <v>228</v>
      </c>
      <c r="D8" s="143" t="s">
        <v>289</v>
      </c>
      <c r="E8" s="174" t="s">
        <v>232</v>
      </c>
      <c r="F8" s="174" t="s">
        <v>234</v>
      </c>
      <c r="G8" s="174" t="s">
        <v>236</v>
      </c>
      <c r="H8" s="144" t="s">
        <v>529</v>
      </c>
      <c r="I8" s="144" t="s">
        <v>530</v>
      </c>
      <c r="J8" s="144" t="s">
        <v>531</v>
      </c>
      <c r="K8" s="144" t="s">
        <v>529</v>
      </c>
      <c r="L8" s="144" t="s">
        <v>532</v>
      </c>
      <c r="M8" s="144" t="s">
        <v>531</v>
      </c>
      <c r="N8" s="554"/>
      <c r="O8" s="560"/>
      <c r="P8" s="145" t="s">
        <v>533</v>
      </c>
      <c r="Q8" s="145" t="s">
        <v>534</v>
      </c>
      <c r="R8" s="145" t="s">
        <v>535</v>
      </c>
      <c r="S8" s="145" t="s">
        <v>536</v>
      </c>
      <c r="T8" s="563"/>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548"/>
      <c r="B9" s="549"/>
      <c r="C9" s="549"/>
      <c r="D9" s="549"/>
      <c r="E9" s="549"/>
      <c r="F9" s="549"/>
      <c r="G9" s="549"/>
      <c r="H9" s="549"/>
      <c r="I9" s="549"/>
      <c r="J9" s="549"/>
      <c r="K9" s="549"/>
      <c r="L9" s="549"/>
      <c r="M9" s="549"/>
      <c r="N9" s="549"/>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533">
        <f>'[3]Mapa Final'!A10</f>
        <v>1</v>
      </c>
      <c r="B10" s="506" t="str">
        <f>'[3]Mapa Final'!B10</f>
        <v>INCUMPLIMIENTO EN OBLIGACIONES TRIBUTARIAS 
ivonne y johana</v>
      </c>
      <c r="C10" s="536" t="str">
        <f>'[3]Mapa Final'!C10</f>
        <v>Afectación Económica</v>
      </c>
      <c r="D10" s="536" t="str">
        <f>'[3]Mapa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
      <c r="E10" s="539" t="str">
        <f>'[3]Mapa Final'!E10</f>
        <v>Presentación y/o pago inoportuno, y/o diligenciamiento errado de las obligaciones tributarias</v>
      </c>
      <c r="F10" s="539" t="str">
        <f>'[3]Mapa Final'!F10</f>
        <v>Posibilidad de afectación economica por la Presentación y/o pago inoportuno, y/o diligenciamiento errado de las obligaciones tributarias</v>
      </c>
      <c r="G10" s="539" t="str">
        <f>'[3]Mapa Final'!G10</f>
        <v>Ejecución y Administración de Procesos</v>
      </c>
      <c r="H10" s="542" t="str">
        <f>'[3]Mapa Final'!I10</f>
        <v>Media</v>
      </c>
      <c r="I10" s="545" t="str">
        <f>'[3]Mapa Final'!L10</f>
        <v>Moderado</v>
      </c>
      <c r="J10" s="517" t="str">
        <f>'[3]Mapa Final'!N10</f>
        <v>Moderado</v>
      </c>
      <c r="K10" s="520" t="str">
        <f>'[3]Mapa Final'!AA10</f>
        <v>Baja</v>
      </c>
      <c r="L10" s="520" t="str">
        <f>'[3]Mapa Final'!AE10</f>
        <v>Moderado</v>
      </c>
      <c r="M10" s="523" t="str">
        <f>'[3]Mapa Final'!AG10</f>
        <v>Moderado</v>
      </c>
      <c r="N10" s="520" t="str">
        <f>'[3]Mapa Final'!AH10</f>
        <v>Reducir(mitigar)</v>
      </c>
      <c r="O10" s="564" t="str">
        <f>+'[3]Seguimiento 1 Trimestre'!O10:O14</f>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
      <c r="P10" s="569"/>
      <c r="Q10" s="572" t="s">
        <v>10</v>
      </c>
      <c r="R10" s="578">
        <v>44835</v>
      </c>
      <c r="S10" s="578">
        <v>44926</v>
      </c>
      <c r="T10" s="564" t="s">
        <v>546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534"/>
      <c r="B11" s="576"/>
      <c r="C11" s="537"/>
      <c r="D11" s="537"/>
      <c r="E11" s="540"/>
      <c r="F11" s="540"/>
      <c r="G11" s="540"/>
      <c r="H11" s="543"/>
      <c r="I11" s="546"/>
      <c r="J11" s="518"/>
      <c r="K11" s="521"/>
      <c r="L11" s="521"/>
      <c r="M11" s="524"/>
      <c r="N11" s="521"/>
      <c r="O11" s="567"/>
      <c r="P11" s="570"/>
      <c r="Q11" s="567"/>
      <c r="R11" s="567"/>
      <c r="S11" s="567"/>
      <c r="T11" s="5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534"/>
      <c r="B12" s="576"/>
      <c r="C12" s="537"/>
      <c r="D12" s="537"/>
      <c r="E12" s="540"/>
      <c r="F12" s="540"/>
      <c r="G12" s="540"/>
      <c r="H12" s="543"/>
      <c r="I12" s="546"/>
      <c r="J12" s="518"/>
      <c r="K12" s="521"/>
      <c r="L12" s="521"/>
      <c r="M12" s="524"/>
      <c r="N12" s="521"/>
      <c r="O12" s="567"/>
      <c r="P12" s="570"/>
      <c r="Q12" s="567"/>
      <c r="R12" s="567"/>
      <c r="S12" s="567"/>
      <c r="T12" s="5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534"/>
      <c r="B13" s="576"/>
      <c r="C13" s="537"/>
      <c r="D13" s="537"/>
      <c r="E13" s="540"/>
      <c r="F13" s="540"/>
      <c r="G13" s="540"/>
      <c r="H13" s="543"/>
      <c r="I13" s="546"/>
      <c r="J13" s="518"/>
      <c r="K13" s="521"/>
      <c r="L13" s="521"/>
      <c r="M13" s="524"/>
      <c r="N13" s="521"/>
      <c r="O13" s="567"/>
      <c r="P13" s="570"/>
      <c r="Q13" s="567"/>
      <c r="R13" s="567"/>
      <c r="S13" s="567"/>
      <c r="T13" s="5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thickBot="1">
      <c r="A14" s="535"/>
      <c r="B14" s="577"/>
      <c r="C14" s="538"/>
      <c r="D14" s="538"/>
      <c r="E14" s="541"/>
      <c r="F14" s="541"/>
      <c r="G14" s="541"/>
      <c r="H14" s="544"/>
      <c r="I14" s="547"/>
      <c r="J14" s="519"/>
      <c r="K14" s="522"/>
      <c r="L14" s="522"/>
      <c r="M14" s="525"/>
      <c r="N14" s="522"/>
      <c r="O14" s="568"/>
      <c r="P14" s="571"/>
      <c r="Q14" s="568"/>
      <c r="R14" s="568"/>
      <c r="S14" s="568"/>
      <c r="T14" s="5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43.5" customHeight="1">
      <c r="A15" s="533">
        <f>'[3]Mapa Final'!A16</f>
        <v>2</v>
      </c>
      <c r="B15" s="506" t="str">
        <f>'[3]Mapa Final'!B16</f>
        <v>BAJA EJECUCIÓN PRESUPUESTAL
william</v>
      </c>
      <c r="C15" s="536" t="str">
        <f>'[3]Mapa Final'!C16</f>
        <v>Incumplimiento de las metas establecidas</v>
      </c>
      <c r="D15" s="536" t="str">
        <f>'[3]Mapa Final'!D16</f>
        <v xml:space="preserve">1. Falta de seguimiento a la ejecución presupuestal, por parte de cada una de las unidades que son responsables de la ejecución de las partidas. 
</v>
      </c>
      <c r="E15" s="539" t="str">
        <f>'[3]Mapa Final'!E16</f>
        <v>poco seguimiento por parte de los responsables de diferentes contratos que tiene la entidad.</v>
      </c>
      <c r="F15" s="539" t="str">
        <f>'[3]Mapa Final'!F16</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G15" s="539" t="str">
        <f>'[3]Mapa Final'!G16</f>
        <v>Ejecución y Administración de Procesos</v>
      </c>
      <c r="H15" s="542" t="str">
        <f>'[3]Mapa Final'!I16</f>
        <v>Alta</v>
      </c>
      <c r="I15" s="545" t="str">
        <f>'[3]Mapa Final'!L16</f>
        <v>Mayor</v>
      </c>
      <c r="J15" s="517" t="str">
        <f>'[3]Mapa Final'!N16</f>
        <v xml:space="preserve">Alto </v>
      </c>
      <c r="K15" s="520" t="str">
        <f>'[3]Mapa Final'!AA16</f>
        <v>Baja</v>
      </c>
      <c r="L15" s="520" t="str">
        <f>'[3]Mapa Final'!AE16</f>
        <v>Mayor</v>
      </c>
      <c r="M15" s="523" t="str">
        <f>'[3]Mapa Final'!AG16</f>
        <v xml:space="preserve">Alto </v>
      </c>
      <c r="N15" s="520" t="str">
        <f>'[3]Mapa Final'!AH16</f>
        <v>Reducir(compartir)</v>
      </c>
      <c r="O15" s="564" t="s">
        <v>547</v>
      </c>
      <c r="P15" s="569"/>
      <c r="Q15" s="572" t="s">
        <v>10</v>
      </c>
      <c r="R15" s="578">
        <v>44835</v>
      </c>
      <c r="S15" s="578">
        <v>44926</v>
      </c>
      <c r="T15" s="564" t="s">
        <v>556</v>
      </c>
      <c r="U15" s="34"/>
      <c r="V15" s="34"/>
    </row>
    <row r="16" spans="1:278" ht="43.5" customHeight="1">
      <c r="A16" s="534"/>
      <c r="B16" s="576"/>
      <c r="C16" s="537"/>
      <c r="D16" s="537"/>
      <c r="E16" s="540"/>
      <c r="F16" s="540"/>
      <c r="G16" s="540"/>
      <c r="H16" s="543"/>
      <c r="I16" s="546"/>
      <c r="J16" s="518"/>
      <c r="K16" s="521"/>
      <c r="L16" s="521"/>
      <c r="M16" s="524"/>
      <c r="N16" s="521"/>
      <c r="O16" s="567"/>
      <c r="P16" s="570"/>
      <c r="Q16" s="567"/>
      <c r="R16" s="567"/>
      <c r="S16" s="567"/>
      <c r="T16" s="565"/>
      <c r="U16" s="34"/>
      <c r="V16" s="34"/>
    </row>
    <row r="17" spans="1:22" ht="43.5" customHeight="1">
      <c r="A17" s="534"/>
      <c r="B17" s="576"/>
      <c r="C17" s="537"/>
      <c r="D17" s="537"/>
      <c r="E17" s="540"/>
      <c r="F17" s="540"/>
      <c r="G17" s="540"/>
      <c r="H17" s="543"/>
      <c r="I17" s="546"/>
      <c r="J17" s="518"/>
      <c r="K17" s="521"/>
      <c r="L17" s="521"/>
      <c r="M17" s="524"/>
      <c r="N17" s="521"/>
      <c r="O17" s="567"/>
      <c r="P17" s="570"/>
      <c r="Q17" s="567"/>
      <c r="R17" s="567"/>
      <c r="S17" s="567"/>
      <c r="T17" s="565"/>
      <c r="U17" s="34"/>
      <c r="V17" s="34"/>
    </row>
    <row r="18" spans="1:22" ht="43.5" customHeight="1">
      <c r="A18" s="534"/>
      <c r="B18" s="576"/>
      <c r="C18" s="537"/>
      <c r="D18" s="537"/>
      <c r="E18" s="540"/>
      <c r="F18" s="540"/>
      <c r="G18" s="540"/>
      <c r="H18" s="543"/>
      <c r="I18" s="546"/>
      <c r="J18" s="518"/>
      <c r="K18" s="521"/>
      <c r="L18" s="521"/>
      <c r="M18" s="524"/>
      <c r="N18" s="521"/>
      <c r="O18" s="567"/>
      <c r="P18" s="570"/>
      <c r="Q18" s="567"/>
      <c r="R18" s="567"/>
      <c r="S18" s="567"/>
      <c r="T18" s="565"/>
      <c r="U18" s="34"/>
      <c r="V18" s="34"/>
    </row>
    <row r="19" spans="1:22" ht="43.5" customHeight="1" thickBot="1">
      <c r="A19" s="535"/>
      <c r="B19" s="577"/>
      <c r="C19" s="538"/>
      <c r="D19" s="538"/>
      <c r="E19" s="541"/>
      <c r="F19" s="541"/>
      <c r="G19" s="541"/>
      <c r="H19" s="544"/>
      <c r="I19" s="547"/>
      <c r="J19" s="519"/>
      <c r="K19" s="522"/>
      <c r="L19" s="522"/>
      <c r="M19" s="525"/>
      <c r="N19" s="522"/>
      <c r="O19" s="568"/>
      <c r="P19" s="571"/>
      <c r="Q19" s="568"/>
      <c r="R19" s="568"/>
      <c r="S19" s="568"/>
      <c r="T19" s="566"/>
      <c r="U19" s="34"/>
      <c r="V19" s="34"/>
    </row>
    <row r="20" spans="1:22" ht="51" customHeight="1">
      <c r="A20" s="533">
        <f>'[3]Mapa Final'!A19</f>
        <v>3</v>
      </c>
      <c r="B20" s="506" t="str">
        <f>'[3]Mapa Final'!B19</f>
        <v>INCUMPLIMIENTO EN EL PAGO DE OBLIGACIONES
ivonne y johana</v>
      </c>
      <c r="C20" s="536" t="str">
        <f>'[3]Mapa Final'!C19</f>
        <v>Afectación Económica</v>
      </c>
      <c r="D20" s="536" t="str">
        <f>'[3]Mapa Final'!D19</f>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
      <c r="E20" s="539" t="str">
        <f>'[3]Mapa Final'!E19</f>
        <v>Fallas tecnologicas, operativas, administrativas que retracen o impidan el pago oportuno de la obligación</v>
      </c>
      <c r="F20" s="539" t="str">
        <f>'[3]Mapa Final'!F19</f>
        <v>Posibilidad de Afectación Económica por fallas tecnologicas, operativas y/o administrativas que retracen o impidan el pago oportuno de la obligación</v>
      </c>
      <c r="G20" s="539" t="str">
        <f>'[3]Mapa Final'!G19</f>
        <v>Ejecución y Administración de Procesos</v>
      </c>
      <c r="H20" s="542" t="str">
        <f>'[3]Mapa Final'!I19</f>
        <v>Alta</v>
      </c>
      <c r="I20" s="545" t="str">
        <f>'[3]Mapa Final'!L19</f>
        <v>Mayor</v>
      </c>
      <c r="J20" s="517" t="str">
        <f>'[3]Mapa Final'!N19</f>
        <v xml:space="preserve">Alto </v>
      </c>
      <c r="K20" s="520" t="str">
        <f>'[3]Mapa Final'!AA19</f>
        <v>Media</v>
      </c>
      <c r="L20" s="520" t="str">
        <f>'[3]Mapa Final'!AE19</f>
        <v>Mayor</v>
      </c>
      <c r="M20" s="523" t="str">
        <f>'[3]Mapa Final'!AG19</f>
        <v xml:space="preserve">Alto </v>
      </c>
      <c r="N20" s="520" t="str">
        <f>'[3]Mapa Final'!AH19</f>
        <v>Reducir(mitigar)</v>
      </c>
      <c r="O20" s="564" t="str">
        <f>+'[3]Seguimiento 1 Trimestre'!O20:O24</f>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
      <c r="P20" s="579"/>
      <c r="Q20" s="572" t="s">
        <v>10</v>
      </c>
      <c r="R20" s="578">
        <v>44835</v>
      </c>
      <c r="S20" s="578">
        <v>44926</v>
      </c>
      <c r="T20" s="564" t="s">
        <v>557</v>
      </c>
    </row>
    <row r="21" spans="1:22" ht="51" customHeight="1">
      <c r="A21" s="534"/>
      <c r="B21" s="576"/>
      <c r="C21" s="537"/>
      <c r="D21" s="537"/>
      <c r="E21" s="540"/>
      <c r="F21" s="540"/>
      <c r="G21" s="540"/>
      <c r="H21" s="543"/>
      <c r="I21" s="546"/>
      <c r="J21" s="518"/>
      <c r="K21" s="521"/>
      <c r="L21" s="521"/>
      <c r="M21" s="524"/>
      <c r="N21" s="521"/>
      <c r="O21" s="567"/>
      <c r="P21" s="580"/>
      <c r="Q21" s="567"/>
      <c r="R21" s="567"/>
      <c r="S21" s="567"/>
      <c r="T21" s="565"/>
    </row>
    <row r="22" spans="1:22" ht="51" customHeight="1">
      <c r="A22" s="534"/>
      <c r="B22" s="576"/>
      <c r="C22" s="537"/>
      <c r="D22" s="537"/>
      <c r="E22" s="540"/>
      <c r="F22" s="540"/>
      <c r="G22" s="540"/>
      <c r="H22" s="543"/>
      <c r="I22" s="546"/>
      <c r="J22" s="518"/>
      <c r="K22" s="521"/>
      <c r="L22" s="521"/>
      <c r="M22" s="524"/>
      <c r="N22" s="521"/>
      <c r="O22" s="567"/>
      <c r="P22" s="580"/>
      <c r="Q22" s="567"/>
      <c r="R22" s="567"/>
      <c r="S22" s="567"/>
      <c r="T22" s="565"/>
    </row>
    <row r="23" spans="1:22" ht="51" customHeight="1">
      <c r="A23" s="534"/>
      <c r="B23" s="576"/>
      <c r="C23" s="537"/>
      <c r="D23" s="537"/>
      <c r="E23" s="540"/>
      <c r="F23" s="540"/>
      <c r="G23" s="540"/>
      <c r="H23" s="543"/>
      <c r="I23" s="546"/>
      <c r="J23" s="518"/>
      <c r="K23" s="521"/>
      <c r="L23" s="521"/>
      <c r="M23" s="524"/>
      <c r="N23" s="521"/>
      <c r="O23" s="567"/>
      <c r="P23" s="580"/>
      <c r="Q23" s="567"/>
      <c r="R23" s="567"/>
      <c r="S23" s="567"/>
      <c r="T23" s="565"/>
    </row>
    <row r="24" spans="1:22" ht="51" customHeight="1" thickBot="1">
      <c r="A24" s="535"/>
      <c r="B24" s="577"/>
      <c r="C24" s="538"/>
      <c r="D24" s="538"/>
      <c r="E24" s="541"/>
      <c r="F24" s="541"/>
      <c r="G24" s="541"/>
      <c r="H24" s="544"/>
      <c r="I24" s="547"/>
      <c r="J24" s="519"/>
      <c r="K24" s="522"/>
      <c r="L24" s="522"/>
      <c r="M24" s="525"/>
      <c r="N24" s="522"/>
      <c r="O24" s="568"/>
      <c r="P24" s="581"/>
      <c r="Q24" s="568"/>
      <c r="R24" s="568"/>
      <c r="S24" s="568"/>
      <c r="T24" s="566"/>
    </row>
    <row r="25" spans="1:22" ht="39.75" customHeight="1">
      <c r="A25" s="533">
        <f>'[3]Mapa Final'!A23</f>
        <v>4</v>
      </c>
      <c r="B25" s="506" t="str">
        <f>'[3]Mapa Final'!B23</f>
        <v>CORRUPCIÓN
maria angelica y sergio</v>
      </c>
      <c r="C25" s="536" t="str">
        <f>'[3]Mapa Final'!C23</f>
        <v>Reputacional(Corrupción)</v>
      </c>
      <c r="D25" s="536" t="str">
        <f>'[3]Mapa Final'!D23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39" t="str">
        <f>'[3]Mapa Final'!E23</f>
        <v>Carencia de transparencia, imparcialidad, moralidad y ética Judicial</v>
      </c>
      <c r="F25" s="539" t="str">
        <f>'[3]Mapa Final'!F23</f>
        <v>Posibilidad de afectar la Reputación(Corrupción) de la Entidad debido a la carencia de transparencia, imparcialidad, moralidad y ética Judicial</v>
      </c>
      <c r="G25" s="539" t="str">
        <f>'[3]Mapa Final'!G23</f>
        <v>Fraude Interno</v>
      </c>
      <c r="H25" s="542" t="str">
        <f>'[3]Mapa Final'!I23</f>
        <v>Media</v>
      </c>
      <c r="I25" s="545" t="str">
        <f>'[3]Mapa Final'!L23</f>
        <v>Mayor</v>
      </c>
      <c r="J25" s="517" t="str">
        <f>'[3]Mapa Final'!N23</f>
        <v xml:space="preserve">Alto </v>
      </c>
      <c r="K25" s="520" t="str">
        <f>'[3]Mapa Final'!AA23</f>
        <v>Baja</v>
      </c>
      <c r="L25" s="520" t="str">
        <f>'[3]Mapa Final'!AE23</f>
        <v>Mayor</v>
      </c>
      <c r="M25" s="523" t="str">
        <f>'[3]Mapa Final'!AG23</f>
        <v xml:space="preserve">Alto </v>
      </c>
      <c r="N25" s="520" t="str">
        <f>'[3]Mapa Final'!AH23</f>
        <v>Evitar</v>
      </c>
      <c r="O25" s="564" t="str">
        <f>+'[3]Seguimiento 1 Trimestre'!O25:O29</f>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
      <c r="P25" s="569"/>
      <c r="Q25" s="572" t="s">
        <v>10</v>
      </c>
      <c r="R25" s="578">
        <v>44835</v>
      </c>
      <c r="S25" s="578">
        <v>44926</v>
      </c>
      <c r="T25" s="564" t="s">
        <v>558</v>
      </c>
    </row>
    <row r="26" spans="1:22" ht="39.75" customHeight="1">
      <c r="A26" s="534"/>
      <c r="B26" s="576"/>
      <c r="C26" s="537"/>
      <c r="D26" s="537"/>
      <c r="E26" s="540"/>
      <c r="F26" s="540"/>
      <c r="G26" s="540"/>
      <c r="H26" s="543"/>
      <c r="I26" s="546"/>
      <c r="J26" s="518"/>
      <c r="K26" s="521"/>
      <c r="L26" s="521"/>
      <c r="M26" s="524"/>
      <c r="N26" s="521"/>
      <c r="O26" s="567"/>
      <c r="P26" s="570"/>
      <c r="Q26" s="567"/>
      <c r="R26" s="567"/>
      <c r="S26" s="567"/>
      <c r="T26" s="565"/>
    </row>
    <row r="27" spans="1:22" ht="39.75" customHeight="1">
      <c r="A27" s="534"/>
      <c r="B27" s="576"/>
      <c r="C27" s="537"/>
      <c r="D27" s="537"/>
      <c r="E27" s="540"/>
      <c r="F27" s="540"/>
      <c r="G27" s="540"/>
      <c r="H27" s="543"/>
      <c r="I27" s="546"/>
      <c r="J27" s="518"/>
      <c r="K27" s="521"/>
      <c r="L27" s="521"/>
      <c r="M27" s="524"/>
      <c r="N27" s="521"/>
      <c r="O27" s="567"/>
      <c r="P27" s="570"/>
      <c r="Q27" s="567"/>
      <c r="R27" s="567"/>
      <c r="S27" s="567"/>
      <c r="T27" s="565"/>
    </row>
    <row r="28" spans="1:22" ht="39.75" customHeight="1">
      <c r="A28" s="534"/>
      <c r="B28" s="576"/>
      <c r="C28" s="537"/>
      <c r="D28" s="537"/>
      <c r="E28" s="540"/>
      <c r="F28" s="540"/>
      <c r="G28" s="540"/>
      <c r="H28" s="543"/>
      <c r="I28" s="546"/>
      <c r="J28" s="518"/>
      <c r="K28" s="521"/>
      <c r="L28" s="521"/>
      <c r="M28" s="524"/>
      <c r="N28" s="521"/>
      <c r="O28" s="567"/>
      <c r="P28" s="570"/>
      <c r="Q28" s="567"/>
      <c r="R28" s="567"/>
      <c r="S28" s="567"/>
      <c r="T28" s="565"/>
    </row>
    <row r="29" spans="1:22" ht="39.75" customHeight="1" thickBot="1">
      <c r="A29" s="535"/>
      <c r="B29" s="577"/>
      <c r="C29" s="538"/>
      <c r="D29" s="538"/>
      <c r="E29" s="541"/>
      <c r="F29" s="541"/>
      <c r="G29" s="541"/>
      <c r="H29" s="544"/>
      <c r="I29" s="547"/>
      <c r="J29" s="519"/>
      <c r="K29" s="522"/>
      <c r="L29" s="522"/>
      <c r="M29" s="525"/>
      <c r="N29" s="522"/>
      <c r="O29" s="568"/>
      <c r="P29" s="571"/>
      <c r="Q29" s="568"/>
      <c r="R29" s="568"/>
      <c r="S29" s="568"/>
      <c r="T29" s="566"/>
    </row>
    <row r="30" spans="1:22" ht="34.5" customHeight="1">
      <c r="A30" s="533">
        <f>'[3]Mapa Final'!A27</f>
        <v>5</v>
      </c>
      <c r="B30" s="506" t="str">
        <f>'[3]Mapa Final'!B27</f>
        <v>INTERRUPCIÓN O DEMORA EN EL PROCESO DE GESTIÓN FINANCIERA Y PRESUPUESTAL 
maria angelica sergio wi</v>
      </c>
      <c r="C30" s="536" t="str">
        <f>'[3]Mapa Final'!C27</f>
        <v>Incumplimiento de las metas establecidas</v>
      </c>
      <c r="D30" s="536" t="str">
        <f>'[3]Mapa Final'!D27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30" s="539" t="str">
        <f>'[3]Mapa Final'!E27</f>
        <v>Sucesos de fuerza mayor que imposibilitan el cumplimiento de las actividades asociadas al proceso</v>
      </c>
      <c r="F30" s="539" t="str">
        <f>'[3]Mapa Final'!F27</f>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
      <c r="G30" s="539" t="str">
        <f>'[3]Mapa Final'!G27</f>
        <v>Ejecución y Administración de Procesos</v>
      </c>
      <c r="H30" s="542" t="str">
        <f>'[3]Mapa Final'!I27</f>
        <v>Alta</v>
      </c>
      <c r="I30" s="545" t="str">
        <f>'[3]Mapa Final'!L27</f>
        <v>Mayor</v>
      </c>
      <c r="J30" s="517" t="str">
        <f>'[3]Mapa Final'!N27</f>
        <v xml:space="preserve">Alto </v>
      </c>
      <c r="K30" s="520" t="str">
        <f>'[3]Mapa Final'!AA27</f>
        <v>Media</v>
      </c>
      <c r="L30" s="520" t="str">
        <f>'[3]Mapa Final'!AE27</f>
        <v>Mayor</v>
      </c>
      <c r="M30" s="523" t="str">
        <f>'[3]Mapa Final'!AG27</f>
        <v xml:space="preserve">Alto </v>
      </c>
      <c r="N30" s="520" t="str">
        <f>'[3]Mapa Final'!AH27</f>
        <v>Reducir(mitigar)</v>
      </c>
      <c r="O30" s="564" t="s">
        <v>549</v>
      </c>
      <c r="P30" s="569"/>
      <c r="Q30" s="572" t="s">
        <v>10</v>
      </c>
      <c r="R30" s="578">
        <v>44835</v>
      </c>
      <c r="S30" s="578">
        <v>44926</v>
      </c>
      <c r="T30" s="564" t="s">
        <v>559</v>
      </c>
    </row>
    <row r="31" spans="1:22" ht="36.75" customHeight="1">
      <c r="A31" s="534"/>
      <c r="B31" s="576"/>
      <c r="C31" s="537"/>
      <c r="D31" s="537"/>
      <c r="E31" s="540"/>
      <c r="F31" s="540"/>
      <c r="G31" s="540"/>
      <c r="H31" s="543"/>
      <c r="I31" s="546"/>
      <c r="J31" s="518"/>
      <c r="K31" s="521"/>
      <c r="L31" s="521"/>
      <c r="M31" s="524"/>
      <c r="N31" s="521"/>
      <c r="O31" s="567"/>
      <c r="P31" s="570"/>
      <c r="Q31" s="567"/>
      <c r="R31" s="567"/>
      <c r="S31" s="567"/>
      <c r="T31" s="565"/>
    </row>
    <row r="32" spans="1:22" ht="29.25" customHeight="1">
      <c r="A32" s="534"/>
      <c r="B32" s="576"/>
      <c r="C32" s="537"/>
      <c r="D32" s="537"/>
      <c r="E32" s="540"/>
      <c r="F32" s="540"/>
      <c r="G32" s="540"/>
      <c r="H32" s="543"/>
      <c r="I32" s="546"/>
      <c r="J32" s="518"/>
      <c r="K32" s="521"/>
      <c r="L32" s="521"/>
      <c r="M32" s="524"/>
      <c r="N32" s="521"/>
      <c r="O32" s="567"/>
      <c r="P32" s="570"/>
      <c r="Q32" s="567"/>
      <c r="R32" s="567"/>
      <c r="S32" s="567"/>
      <c r="T32" s="565"/>
    </row>
    <row r="33" spans="1:20" ht="30.75" customHeight="1">
      <c r="A33" s="534"/>
      <c r="B33" s="576"/>
      <c r="C33" s="537"/>
      <c r="D33" s="537"/>
      <c r="E33" s="540"/>
      <c r="F33" s="540"/>
      <c r="G33" s="540"/>
      <c r="H33" s="543"/>
      <c r="I33" s="546"/>
      <c r="J33" s="518"/>
      <c r="K33" s="521"/>
      <c r="L33" s="521"/>
      <c r="M33" s="524"/>
      <c r="N33" s="521"/>
      <c r="O33" s="567"/>
      <c r="P33" s="570"/>
      <c r="Q33" s="567"/>
      <c r="R33" s="567"/>
      <c r="S33" s="567"/>
      <c r="T33" s="565"/>
    </row>
    <row r="34" spans="1:20" ht="55.15" customHeight="1" thickBot="1">
      <c r="A34" s="535"/>
      <c r="B34" s="577"/>
      <c r="C34" s="538"/>
      <c r="D34" s="538"/>
      <c r="E34" s="541"/>
      <c r="F34" s="541"/>
      <c r="G34" s="541"/>
      <c r="H34" s="544"/>
      <c r="I34" s="547"/>
      <c r="J34" s="519"/>
      <c r="K34" s="522"/>
      <c r="L34" s="522"/>
      <c r="M34" s="525"/>
      <c r="N34" s="522"/>
      <c r="O34" s="568"/>
      <c r="P34" s="571"/>
      <c r="Q34" s="568"/>
      <c r="R34" s="568"/>
      <c r="S34" s="568"/>
      <c r="T34" s="566"/>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980" priority="317" operator="containsText" text="3- Moderado">
      <formula>NOT(ISERROR(SEARCH("3- Moderado",A7)))</formula>
    </cfRule>
    <cfRule type="containsText" dxfId="979" priority="318" operator="containsText" text="6- Moderado">
      <formula>NOT(ISERROR(SEARCH("6- Moderado",A7)))</formula>
    </cfRule>
    <cfRule type="containsText" dxfId="978" priority="319" operator="containsText" text="4- Moderado">
      <formula>NOT(ISERROR(SEARCH("4- Moderado",A7)))</formula>
    </cfRule>
    <cfRule type="containsText" dxfId="977" priority="320" operator="containsText" text="3- Bajo">
      <formula>NOT(ISERROR(SEARCH("3- Bajo",A7)))</formula>
    </cfRule>
    <cfRule type="containsText" dxfId="976" priority="321" operator="containsText" text="4- Bajo">
      <formula>NOT(ISERROR(SEARCH("4- Bajo",A7)))</formula>
    </cfRule>
    <cfRule type="containsText" dxfId="975" priority="322" operator="containsText" text="1- Bajo">
      <formula>NOT(ISERROR(SEARCH("1- Bajo",A7)))</formula>
    </cfRule>
  </conditionalFormatting>
  <conditionalFormatting sqref="H8:J8">
    <cfRule type="containsText" dxfId="974" priority="310" operator="containsText" text="3- Moderado">
      <formula>NOT(ISERROR(SEARCH("3- Moderado",H8)))</formula>
    </cfRule>
    <cfRule type="containsText" dxfId="973" priority="311" operator="containsText" text="6- Moderado">
      <formula>NOT(ISERROR(SEARCH("6- Moderado",H8)))</formula>
    </cfRule>
    <cfRule type="containsText" dxfId="972" priority="312" operator="containsText" text="4- Moderado">
      <formula>NOT(ISERROR(SEARCH("4- Moderado",H8)))</formula>
    </cfRule>
    <cfRule type="containsText" dxfId="971" priority="313" operator="containsText" text="3- Bajo">
      <formula>NOT(ISERROR(SEARCH("3- Bajo",H8)))</formula>
    </cfRule>
    <cfRule type="containsText" dxfId="970" priority="314" operator="containsText" text="4- Bajo">
      <formula>NOT(ISERROR(SEARCH("4- Bajo",H8)))</formula>
    </cfRule>
    <cfRule type="containsText" dxfId="969" priority="316" operator="containsText" text="1- Bajo">
      <formula>NOT(ISERROR(SEARCH("1- Bajo",H8)))</formula>
    </cfRule>
  </conditionalFormatting>
  <conditionalFormatting sqref="J8 J35:J1048576">
    <cfRule type="containsText" dxfId="968" priority="299" operator="containsText" text="25- Extremo">
      <formula>NOT(ISERROR(SEARCH("25- Extremo",J8)))</formula>
    </cfRule>
    <cfRule type="containsText" dxfId="967" priority="300" operator="containsText" text="20- Extremo">
      <formula>NOT(ISERROR(SEARCH("20- Extremo",J8)))</formula>
    </cfRule>
    <cfRule type="containsText" dxfId="966" priority="301" operator="containsText" text="15- Extremo">
      <formula>NOT(ISERROR(SEARCH("15- Extremo",J8)))</formula>
    </cfRule>
    <cfRule type="containsText" dxfId="965" priority="302" operator="containsText" text="10- Extremo">
      <formula>NOT(ISERROR(SEARCH("10- Extremo",J8)))</formula>
    </cfRule>
    <cfRule type="containsText" dxfId="964" priority="303" operator="containsText" text="5- Extremo">
      <formula>NOT(ISERROR(SEARCH("5- Extremo",J8)))</formula>
    </cfRule>
    <cfRule type="containsText" dxfId="963" priority="304" operator="containsText" text="12- Alto">
      <formula>NOT(ISERROR(SEARCH("12- Alto",J8)))</formula>
    </cfRule>
    <cfRule type="containsText" dxfId="962" priority="305" operator="containsText" text="10- Alto">
      <formula>NOT(ISERROR(SEARCH("10- Alto",J8)))</formula>
    </cfRule>
    <cfRule type="containsText" dxfId="961" priority="306" operator="containsText" text="9- Alto">
      <formula>NOT(ISERROR(SEARCH("9- Alto",J8)))</formula>
    </cfRule>
    <cfRule type="containsText" dxfId="960" priority="307" operator="containsText" text="8- Alto">
      <formula>NOT(ISERROR(SEARCH("8- Alto",J8)))</formula>
    </cfRule>
    <cfRule type="containsText" dxfId="959" priority="308" operator="containsText" text="5- Alto">
      <formula>NOT(ISERROR(SEARCH("5- Alto",J8)))</formula>
    </cfRule>
    <cfRule type="containsText" dxfId="958" priority="309" operator="containsText" text="4- Alto">
      <formula>NOT(ISERROR(SEARCH("4- Alto",J8)))</formula>
    </cfRule>
    <cfRule type="containsText" dxfId="957" priority="315" operator="containsText" text="2- Bajo">
      <formula>NOT(ISERROR(SEARCH("2- Bajo",J8)))</formula>
    </cfRule>
  </conditionalFormatting>
  <conditionalFormatting sqref="K10:L10 K15:L15">
    <cfRule type="containsText" dxfId="956" priority="293" operator="containsText" text="3- Moderado">
      <formula>NOT(ISERROR(SEARCH("3- Moderado",K10)))</formula>
    </cfRule>
    <cfRule type="containsText" dxfId="955" priority="294" operator="containsText" text="6- Moderado">
      <formula>NOT(ISERROR(SEARCH("6- Moderado",K10)))</formula>
    </cfRule>
    <cfRule type="containsText" dxfId="954" priority="295" operator="containsText" text="4- Moderado">
      <formula>NOT(ISERROR(SEARCH("4- Moderado",K10)))</formula>
    </cfRule>
    <cfRule type="containsText" dxfId="953" priority="296" operator="containsText" text="3- Bajo">
      <formula>NOT(ISERROR(SEARCH("3- Bajo",K10)))</formula>
    </cfRule>
    <cfRule type="containsText" dxfId="952" priority="297" operator="containsText" text="4- Bajo">
      <formula>NOT(ISERROR(SEARCH("4- Bajo",K10)))</formula>
    </cfRule>
    <cfRule type="containsText" dxfId="951" priority="298" operator="containsText" text="1- Bajo">
      <formula>NOT(ISERROR(SEARCH("1- Bajo",K10)))</formula>
    </cfRule>
  </conditionalFormatting>
  <conditionalFormatting sqref="H10:I10 H15:I15">
    <cfRule type="containsText" dxfId="950" priority="287" operator="containsText" text="3- Moderado">
      <formula>NOT(ISERROR(SEARCH("3- Moderado",H10)))</formula>
    </cfRule>
    <cfRule type="containsText" dxfId="949" priority="288" operator="containsText" text="6- Moderado">
      <formula>NOT(ISERROR(SEARCH("6- Moderado",H10)))</formula>
    </cfRule>
    <cfRule type="containsText" dxfId="948" priority="289" operator="containsText" text="4- Moderado">
      <formula>NOT(ISERROR(SEARCH("4- Moderado",H10)))</formula>
    </cfRule>
    <cfRule type="containsText" dxfId="947" priority="290" operator="containsText" text="3- Bajo">
      <formula>NOT(ISERROR(SEARCH("3- Bajo",H10)))</formula>
    </cfRule>
    <cfRule type="containsText" dxfId="946" priority="291" operator="containsText" text="4- Bajo">
      <formula>NOT(ISERROR(SEARCH("4- Bajo",H10)))</formula>
    </cfRule>
    <cfRule type="containsText" dxfId="945" priority="292" operator="containsText" text="1- Bajo">
      <formula>NOT(ISERROR(SEARCH("1- Bajo",H10)))</formula>
    </cfRule>
  </conditionalFormatting>
  <conditionalFormatting sqref="A10:E10 B15 B20 B25 B30">
    <cfRule type="containsText" dxfId="944" priority="281" operator="containsText" text="3- Moderado">
      <formula>NOT(ISERROR(SEARCH("3- Moderado",A10)))</formula>
    </cfRule>
    <cfRule type="containsText" dxfId="943" priority="282" operator="containsText" text="6- Moderado">
      <formula>NOT(ISERROR(SEARCH("6- Moderado",A10)))</formula>
    </cfRule>
    <cfRule type="containsText" dxfId="942" priority="283" operator="containsText" text="4- Moderado">
      <formula>NOT(ISERROR(SEARCH("4- Moderado",A10)))</formula>
    </cfRule>
    <cfRule type="containsText" dxfId="941" priority="284" operator="containsText" text="3- Bajo">
      <formula>NOT(ISERROR(SEARCH("3- Bajo",A10)))</formula>
    </cfRule>
    <cfRule type="containsText" dxfId="940" priority="285" operator="containsText" text="4- Bajo">
      <formula>NOT(ISERROR(SEARCH("4- Bajo",A10)))</formula>
    </cfRule>
    <cfRule type="containsText" dxfId="939" priority="286" operator="containsText" text="1- Bajo">
      <formula>NOT(ISERROR(SEARCH("1- Bajo",A10)))</formula>
    </cfRule>
  </conditionalFormatting>
  <conditionalFormatting sqref="F10:G10">
    <cfRule type="containsText" dxfId="938" priority="275" operator="containsText" text="3- Moderado">
      <formula>NOT(ISERROR(SEARCH("3- Moderado",F10)))</formula>
    </cfRule>
    <cfRule type="containsText" dxfId="937" priority="276" operator="containsText" text="6- Moderado">
      <formula>NOT(ISERROR(SEARCH("6- Moderado",F10)))</formula>
    </cfRule>
    <cfRule type="containsText" dxfId="936" priority="277" operator="containsText" text="4- Moderado">
      <formula>NOT(ISERROR(SEARCH("4- Moderado",F10)))</formula>
    </cfRule>
    <cfRule type="containsText" dxfId="935" priority="278" operator="containsText" text="3- Bajo">
      <formula>NOT(ISERROR(SEARCH("3- Bajo",F10)))</formula>
    </cfRule>
    <cfRule type="containsText" dxfId="934" priority="279" operator="containsText" text="4- Bajo">
      <formula>NOT(ISERROR(SEARCH("4- Bajo",F10)))</formula>
    </cfRule>
    <cfRule type="containsText" dxfId="933" priority="280" operator="containsText" text="1- Bajo">
      <formula>NOT(ISERROR(SEARCH("1- Bajo",F10)))</formula>
    </cfRule>
  </conditionalFormatting>
  <conditionalFormatting sqref="K8">
    <cfRule type="containsText" dxfId="932" priority="269" operator="containsText" text="3- Moderado">
      <formula>NOT(ISERROR(SEARCH("3- Moderado",K8)))</formula>
    </cfRule>
    <cfRule type="containsText" dxfId="931" priority="270" operator="containsText" text="6- Moderado">
      <formula>NOT(ISERROR(SEARCH("6- Moderado",K8)))</formula>
    </cfRule>
    <cfRule type="containsText" dxfId="930" priority="271" operator="containsText" text="4- Moderado">
      <formula>NOT(ISERROR(SEARCH("4- Moderado",K8)))</formula>
    </cfRule>
    <cfRule type="containsText" dxfId="929" priority="272" operator="containsText" text="3- Bajo">
      <formula>NOT(ISERROR(SEARCH("3- Bajo",K8)))</formula>
    </cfRule>
    <cfRule type="containsText" dxfId="928" priority="273" operator="containsText" text="4- Bajo">
      <formula>NOT(ISERROR(SEARCH("4- Bajo",K8)))</formula>
    </cfRule>
    <cfRule type="containsText" dxfId="927" priority="274" operator="containsText" text="1- Bajo">
      <formula>NOT(ISERROR(SEARCH("1- Bajo",K8)))</formula>
    </cfRule>
  </conditionalFormatting>
  <conditionalFormatting sqref="L8">
    <cfRule type="containsText" dxfId="926" priority="263" operator="containsText" text="3- Moderado">
      <formula>NOT(ISERROR(SEARCH("3- Moderado",L8)))</formula>
    </cfRule>
    <cfRule type="containsText" dxfId="925" priority="264" operator="containsText" text="6- Moderado">
      <formula>NOT(ISERROR(SEARCH("6- Moderado",L8)))</formula>
    </cfRule>
    <cfRule type="containsText" dxfId="924" priority="265" operator="containsText" text="4- Moderado">
      <formula>NOT(ISERROR(SEARCH("4- Moderado",L8)))</formula>
    </cfRule>
    <cfRule type="containsText" dxfId="923" priority="266" operator="containsText" text="3- Bajo">
      <formula>NOT(ISERROR(SEARCH("3- Bajo",L8)))</formula>
    </cfRule>
    <cfRule type="containsText" dxfId="922" priority="267" operator="containsText" text="4- Bajo">
      <formula>NOT(ISERROR(SEARCH("4- Bajo",L8)))</formula>
    </cfRule>
    <cfRule type="containsText" dxfId="921" priority="268" operator="containsText" text="1- Bajo">
      <formula>NOT(ISERROR(SEARCH("1- Bajo",L8)))</formula>
    </cfRule>
  </conditionalFormatting>
  <conditionalFormatting sqref="M8">
    <cfRule type="containsText" dxfId="920" priority="257" operator="containsText" text="3- Moderado">
      <formula>NOT(ISERROR(SEARCH("3- Moderado",M8)))</formula>
    </cfRule>
    <cfRule type="containsText" dxfId="919" priority="258" operator="containsText" text="6- Moderado">
      <formula>NOT(ISERROR(SEARCH("6- Moderado",M8)))</formula>
    </cfRule>
    <cfRule type="containsText" dxfId="918" priority="259" operator="containsText" text="4- Moderado">
      <formula>NOT(ISERROR(SEARCH("4- Moderado",M8)))</formula>
    </cfRule>
    <cfRule type="containsText" dxfId="917" priority="260" operator="containsText" text="3- Bajo">
      <formula>NOT(ISERROR(SEARCH("3- Bajo",M8)))</formula>
    </cfRule>
    <cfRule type="containsText" dxfId="916" priority="261" operator="containsText" text="4- Bajo">
      <formula>NOT(ISERROR(SEARCH("4- Bajo",M8)))</formula>
    </cfRule>
    <cfRule type="containsText" dxfId="915" priority="262" operator="containsText" text="1- Bajo">
      <formula>NOT(ISERROR(SEARCH("1- Bajo",M8)))</formula>
    </cfRule>
  </conditionalFormatting>
  <conditionalFormatting sqref="N10 N15">
    <cfRule type="containsText" dxfId="914" priority="251" operator="containsText" text="3- Moderado">
      <formula>NOT(ISERROR(SEARCH("3- Moderado",N10)))</formula>
    </cfRule>
    <cfRule type="containsText" dxfId="913" priority="252" operator="containsText" text="6- Moderado">
      <formula>NOT(ISERROR(SEARCH("6- Moderado",N10)))</formula>
    </cfRule>
    <cfRule type="containsText" dxfId="912" priority="253" operator="containsText" text="4- Moderado">
      <formula>NOT(ISERROR(SEARCH("4- Moderado",N10)))</formula>
    </cfRule>
    <cfRule type="containsText" dxfId="911" priority="254" operator="containsText" text="3- Bajo">
      <formula>NOT(ISERROR(SEARCH("3- Bajo",N10)))</formula>
    </cfRule>
    <cfRule type="containsText" dxfId="910" priority="255" operator="containsText" text="4- Bajo">
      <formula>NOT(ISERROR(SEARCH("4- Bajo",N10)))</formula>
    </cfRule>
    <cfRule type="containsText" dxfId="909" priority="256" operator="containsText" text="1- Bajo">
      <formula>NOT(ISERROR(SEARCH("1- Bajo",N10)))</formula>
    </cfRule>
  </conditionalFormatting>
  <conditionalFormatting sqref="H10:H19">
    <cfRule type="containsText" dxfId="908" priority="238" operator="containsText" text="Muy Alta">
      <formula>NOT(ISERROR(SEARCH("Muy Alta",H10)))</formula>
    </cfRule>
    <cfRule type="containsText" dxfId="907" priority="239" operator="containsText" text="Alta">
      <formula>NOT(ISERROR(SEARCH("Alta",H10)))</formula>
    </cfRule>
    <cfRule type="containsText" dxfId="906" priority="240" operator="containsText" text="Muy Alta">
      <formula>NOT(ISERROR(SEARCH("Muy Alta",H10)))</formula>
    </cfRule>
    <cfRule type="containsText" dxfId="905" priority="245" operator="containsText" text="Muy Baja">
      <formula>NOT(ISERROR(SEARCH("Muy Baja",H10)))</formula>
    </cfRule>
    <cfRule type="containsText" dxfId="904" priority="246" operator="containsText" text="Baja">
      <formula>NOT(ISERROR(SEARCH("Baja",H10)))</formula>
    </cfRule>
    <cfRule type="containsText" dxfId="903" priority="247" operator="containsText" text="Media">
      <formula>NOT(ISERROR(SEARCH("Media",H10)))</formula>
    </cfRule>
    <cfRule type="containsText" dxfId="902" priority="248" operator="containsText" text="Alta">
      <formula>NOT(ISERROR(SEARCH("Alta",H10)))</formula>
    </cfRule>
    <cfRule type="containsText" dxfId="901" priority="250" operator="containsText" text="Muy Alta">
      <formula>NOT(ISERROR(SEARCH("Muy Alta",H10)))</formula>
    </cfRule>
  </conditionalFormatting>
  <conditionalFormatting sqref="I10:I19">
    <cfRule type="containsText" dxfId="900" priority="241" operator="containsText" text="Catastrófico">
      <formula>NOT(ISERROR(SEARCH("Catastrófico",I10)))</formula>
    </cfRule>
    <cfRule type="containsText" dxfId="899" priority="242" operator="containsText" text="Mayor">
      <formula>NOT(ISERROR(SEARCH("Mayor",I10)))</formula>
    </cfRule>
    <cfRule type="containsText" dxfId="898" priority="243" operator="containsText" text="Menor">
      <formula>NOT(ISERROR(SEARCH("Menor",I10)))</formula>
    </cfRule>
    <cfRule type="containsText" dxfId="897" priority="244" operator="containsText" text="Leve">
      <formula>NOT(ISERROR(SEARCH("Leve",I10)))</formula>
    </cfRule>
    <cfRule type="containsText" dxfId="896" priority="249" operator="containsText" text="Moderado">
      <formula>NOT(ISERROR(SEARCH("Moderado",I10)))</formula>
    </cfRule>
  </conditionalFormatting>
  <conditionalFormatting sqref="K10:K19">
    <cfRule type="containsText" dxfId="895" priority="237" operator="containsText" text="Media">
      <formula>NOT(ISERROR(SEARCH("Media",K10)))</formula>
    </cfRule>
  </conditionalFormatting>
  <conditionalFormatting sqref="L10:L19 J10:J19">
    <cfRule type="containsText" dxfId="894" priority="236" operator="containsText" text="Moderado">
      <formula>NOT(ISERROR(SEARCH("Moderado",J10)))</formula>
    </cfRule>
  </conditionalFormatting>
  <conditionalFormatting sqref="J10:J19">
    <cfRule type="containsText" dxfId="893" priority="234" operator="containsText" text="Bajo">
      <formula>NOT(ISERROR(SEARCH("Bajo",J10)))</formula>
    </cfRule>
    <cfRule type="containsText" dxfId="892" priority="235" operator="containsText" text="Extremo">
      <formula>NOT(ISERROR(SEARCH("Extremo",J10)))</formula>
    </cfRule>
  </conditionalFormatting>
  <conditionalFormatting sqref="K10:K19">
    <cfRule type="containsText" dxfId="891" priority="232" operator="containsText" text="Baja">
      <formula>NOT(ISERROR(SEARCH("Baja",K10)))</formula>
    </cfRule>
    <cfRule type="containsText" dxfId="890" priority="233" operator="containsText" text="Muy Baja">
      <formula>NOT(ISERROR(SEARCH("Muy Baja",K10)))</formula>
    </cfRule>
  </conditionalFormatting>
  <conditionalFormatting sqref="K10:K19">
    <cfRule type="containsText" dxfId="889" priority="230" operator="containsText" text="Muy Alta">
      <formula>NOT(ISERROR(SEARCH("Muy Alta",K10)))</formula>
    </cfRule>
    <cfRule type="containsText" dxfId="888" priority="231" operator="containsText" text="Alta">
      <formula>NOT(ISERROR(SEARCH("Alta",K10)))</formula>
    </cfRule>
  </conditionalFormatting>
  <conditionalFormatting sqref="L10:L19">
    <cfRule type="containsText" dxfId="887" priority="226" operator="containsText" text="Catastrófico">
      <formula>NOT(ISERROR(SEARCH("Catastrófico",L10)))</formula>
    </cfRule>
    <cfRule type="containsText" dxfId="886" priority="227" operator="containsText" text="Mayor">
      <formula>NOT(ISERROR(SEARCH("Mayor",L10)))</formula>
    </cfRule>
    <cfRule type="containsText" dxfId="885" priority="228" operator="containsText" text="Menor">
      <formula>NOT(ISERROR(SEARCH("Menor",L10)))</formula>
    </cfRule>
    <cfRule type="containsText" dxfId="884" priority="229" operator="containsText" text="Leve">
      <formula>NOT(ISERROR(SEARCH("Leve",L10)))</formula>
    </cfRule>
  </conditionalFormatting>
  <conditionalFormatting sqref="A15 E15">
    <cfRule type="containsText" dxfId="883" priority="220" operator="containsText" text="3- Moderado">
      <formula>NOT(ISERROR(SEARCH("3- Moderado",A15)))</formula>
    </cfRule>
    <cfRule type="containsText" dxfId="882" priority="221" operator="containsText" text="6- Moderado">
      <formula>NOT(ISERROR(SEARCH("6- Moderado",A15)))</formula>
    </cfRule>
    <cfRule type="containsText" dxfId="881" priority="222" operator="containsText" text="4- Moderado">
      <formula>NOT(ISERROR(SEARCH("4- Moderado",A15)))</formula>
    </cfRule>
    <cfRule type="containsText" dxfId="880" priority="223" operator="containsText" text="3- Bajo">
      <formula>NOT(ISERROR(SEARCH("3- Bajo",A15)))</formula>
    </cfRule>
    <cfRule type="containsText" dxfId="879" priority="224" operator="containsText" text="4- Bajo">
      <formula>NOT(ISERROR(SEARCH("4- Bajo",A15)))</formula>
    </cfRule>
    <cfRule type="containsText" dxfId="878" priority="225" operator="containsText" text="1- Bajo">
      <formula>NOT(ISERROR(SEARCH("1- Bajo",A15)))</formula>
    </cfRule>
  </conditionalFormatting>
  <conditionalFormatting sqref="F15:G15">
    <cfRule type="containsText" dxfId="877" priority="214" operator="containsText" text="3- Moderado">
      <formula>NOT(ISERROR(SEARCH("3- Moderado",F15)))</formula>
    </cfRule>
    <cfRule type="containsText" dxfId="876" priority="215" operator="containsText" text="6- Moderado">
      <formula>NOT(ISERROR(SEARCH("6- Moderado",F15)))</formula>
    </cfRule>
    <cfRule type="containsText" dxfId="875" priority="216" operator="containsText" text="4- Moderado">
      <formula>NOT(ISERROR(SEARCH("4- Moderado",F15)))</formula>
    </cfRule>
    <cfRule type="containsText" dxfId="874" priority="217" operator="containsText" text="3- Bajo">
      <formula>NOT(ISERROR(SEARCH("3- Bajo",F15)))</formula>
    </cfRule>
    <cfRule type="containsText" dxfId="873" priority="218" operator="containsText" text="4- Bajo">
      <formula>NOT(ISERROR(SEARCH("4- Bajo",F15)))</formula>
    </cfRule>
    <cfRule type="containsText" dxfId="872" priority="219" operator="containsText" text="1- Bajo">
      <formula>NOT(ISERROR(SEARCH("1- Bajo",F15)))</formula>
    </cfRule>
  </conditionalFormatting>
  <conditionalFormatting sqref="C15">
    <cfRule type="containsText" dxfId="871" priority="208" operator="containsText" text="3- Moderado">
      <formula>NOT(ISERROR(SEARCH("3- Moderado",C15)))</formula>
    </cfRule>
    <cfRule type="containsText" dxfId="870" priority="209" operator="containsText" text="6- Moderado">
      <formula>NOT(ISERROR(SEARCH("6- Moderado",C15)))</formula>
    </cfRule>
    <cfRule type="containsText" dxfId="869" priority="210" operator="containsText" text="4- Moderado">
      <formula>NOT(ISERROR(SEARCH("4- Moderado",C15)))</formula>
    </cfRule>
    <cfRule type="containsText" dxfId="868" priority="211" operator="containsText" text="3- Bajo">
      <formula>NOT(ISERROR(SEARCH("3- Bajo",C15)))</formula>
    </cfRule>
    <cfRule type="containsText" dxfId="867" priority="212" operator="containsText" text="4- Bajo">
      <formula>NOT(ISERROR(SEARCH("4- Bajo",C15)))</formula>
    </cfRule>
    <cfRule type="containsText" dxfId="866" priority="213" operator="containsText" text="1- Bajo">
      <formula>NOT(ISERROR(SEARCH("1- Bajo",C15)))</formula>
    </cfRule>
  </conditionalFormatting>
  <conditionalFormatting sqref="D15">
    <cfRule type="containsText" dxfId="865" priority="202" operator="containsText" text="3- Moderado">
      <formula>NOT(ISERROR(SEARCH("3- Moderado",D15)))</formula>
    </cfRule>
    <cfRule type="containsText" dxfId="864" priority="203" operator="containsText" text="6- Moderado">
      <formula>NOT(ISERROR(SEARCH("6- Moderado",D15)))</formula>
    </cfRule>
    <cfRule type="containsText" dxfId="863" priority="204" operator="containsText" text="4- Moderado">
      <formula>NOT(ISERROR(SEARCH("4- Moderado",D15)))</formula>
    </cfRule>
    <cfRule type="containsText" dxfId="862" priority="205" operator="containsText" text="3- Bajo">
      <formula>NOT(ISERROR(SEARCH("3- Bajo",D15)))</formula>
    </cfRule>
    <cfRule type="containsText" dxfId="861" priority="206" operator="containsText" text="4- Bajo">
      <formula>NOT(ISERROR(SEARCH("4- Bajo",D15)))</formula>
    </cfRule>
    <cfRule type="containsText" dxfId="860" priority="207" operator="containsText" text="1- Bajo">
      <formula>NOT(ISERROR(SEARCH("1- Bajo",D15)))</formula>
    </cfRule>
  </conditionalFormatting>
  <conditionalFormatting sqref="K20:L20">
    <cfRule type="containsText" dxfId="859" priority="196" operator="containsText" text="3- Moderado">
      <formula>NOT(ISERROR(SEARCH("3- Moderado",K20)))</formula>
    </cfRule>
    <cfRule type="containsText" dxfId="858" priority="197" operator="containsText" text="6- Moderado">
      <formula>NOT(ISERROR(SEARCH("6- Moderado",K20)))</formula>
    </cfRule>
    <cfRule type="containsText" dxfId="857" priority="198" operator="containsText" text="4- Moderado">
      <formula>NOT(ISERROR(SEARCH("4- Moderado",K20)))</formula>
    </cfRule>
    <cfRule type="containsText" dxfId="856" priority="199" operator="containsText" text="3- Bajo">
      <formula>NOT(ISERROR(SEARCH("3- Bajo",K20)))</formula>
    </cfRule>
    <cfRule type="containsText" dxfId="855" priority="200" operator="containsText" text="4- Bajo">
      <formula>NOT(ISERROR(SEARCH("4- Bajo",K20)))</formula>
    </cfRule>
    <cfRule type="containsText" dxfId="854" priority="201" operator="containsText" text="1- Bajo">
      <formula>NOT(ISERROR(SEARCH("1- Bajo",K20)))</formula>
    </cfRule>
  </conditionalFormatting>
  <conditionalFormatting sqref="H20:I20">
    <cfRule type="containsText" dxfId="853" priority="190" operator="containsText" text="3- Moderado">
      <formula>NOT(ISERROR(SEARCH("3- Moderado",H20)))</formula>
    </cfRule>
    <cfRule type="containsText" dxfId="852" priority="191" operator="containsText" text="6- Moderado">
      <formula>NOT(ISERROR(SEARCH("6- Moderado",H20)))</formula>
    </cfRule>
    <cfRule type="containsText" dxfId="851" priority="192" operator="containsText" text="4- Moderado">
      <formula>NOT(ISERROR(SEARCH("4- Moderado",H20)))</formula>
    </cfRule>
    <cfRule type="containsText" dxfId="850" priority="193" operator="containsText" text="3- Bajo">
      <formula>NOT(ISERROR(SEARCH("3- Bajo",H20)))</formula>
    </cfRule>
    <cfRule type="containsText" dxfId="849" priority="194" operator="containsText" text="4- Bajo">
      <formula>NOT(ISERROR(SEARCH("4- Bajo",H20)))</formula>
    </cfRule>
    <cfRule type="containsText" dxfId="848" priority="195" operator="containsText" text="1- Bajo">
      <formula>NOT(ISERROR(SEARCH("1- Bajo",H20)))</formula>
    </cfRule>
  </conditionalFormatting>
  <conditionalFormatting sqref="A20 C20:E20">
    <cfRule type="containsText" dxfId="847" priority="184" operator="containsText" text="3- Moderado">
      <formula>NOT(ISERROR(SEARCH("3- Moderado",A20)))</formula>
    </cfRule>
    <cfRule type="containsText" dxfId="846" priority="185" operator="containsText" text="6- Moderado">
      <formula>NOT(ISERROR(SEARCH("6- Moderado",A20)))</formula>
    </cfRule>
    <cfRule type="containsText" dxfId="845" priority="186" operator="containsText" text="4- Moderado">
      <formula>NOT(ISERROR(SEARCH("4- Moderado",A20)))</formula>
    </cfRule>
    <cfRule type="containsText" dxfId="844" priority="187" operator="containsText" text="3- Bajo">
      <formula>NOT(ISERROR(SEARCH("3- Bajo",A20)))</formula>
    </cfRule>
    <cfRule type="containsText" dxfId="843" priority="188" operator="containsText" text="4- Bajo">
      <formula>NOT(ISERROR(SEARCH("4- Bajo",A20)))</formula>
    </cfRule>
    <cfRule type="containsText" dxfId="842" priority="189" operator="containsText" text="1- Bajo">
      <formula>NOT(ISERROR(SEARCH("1- Bajo",A20)))</formula>
    </cfRule>
  </conditionalFormatting>
  <conditionalFormatting sqref="F20:G20">
    <cfRule type="containsText" dxfId="841" priority="178" operator="containsText" text="3- Moderado">
      <formula>NOT(ISERROR(SEARCH("3- Moderado",F20)))</formula>
    </cfRule>
    <cfRule type="containsText" dxfId="840" priority="179" operator="containsText" text="6- Moderado">
      <formula>NOT(ISERROR(SEARCH("6- Moderado",F20)))</formula>
    </cfRule>
    <cfRule type="containsText" dxfId="839" priority="180" operator="containsText" text="4- Moderado">
      <formula>NOT(ISERROR(SEARCH("4- Moderado",F20)))</formula>
    </cfRule>
    <cfRule type="containsText" dxfId="838" priority="181" operator="containsText" text="3- Bajo">
      <formula>NOT(ISERROR(SEARCH("3- Bajo",F20)))</formula>
    </cfRule>
    <cfRule type="containsText" dxfId="837" priority="182" operator="containsText" text="4- Bajo">
      <formula>NOT(ISERROR(SEARCH("4- Bajo",F20)))</formula>
    </cfRule>
    <cfRule type="containsText" dxfId="836" priority="183" operator="containsText" text="1- Bajo">
      <formula>NOT(ISERROR(SEARCH("1- Bajo",F20)))</formula>
    </cfRule>
  </conditionalFormatting>
  <conditionalFormatting sqref="J20:J24">
    <cfRule type="containsText" dxfId="835" priority="173" operator="containsText" text="Bajo">
      <formula>NOT(ISERROR(SEARCH("Bajo",J20)))</formula>
    </cfRule>
    <cfRule type="containsText" dxfId="834" priority="174" operator="containsText" text="Moderado">
      <formula>NOT(ISERROR(SEARCH("Moderado",J20)))</formula>
    </cfRule>
    <cfRule type="containsText" dxfId="833" priority="175" operator="containsText" text="Alto">
      <formula>NOT(ISERROR(SEARCH("Alto",J20)))</formula>
    </cfRule>
    <cfRule type="containsText" dxfId="832"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831" priority="148" operator="containsText" text="Moderado">
      <formula>NOT(ISERROR(SEARCH("Moderado",M20)))</formula>
    </cfRule>
    <cfRule type="containsText" dxfId="830" priority="168" operator="containsText" text="Bajo">
      <formula>NOT(ISERROR(SEARCH("Bajo",M20)))</formula>
    </cfRule>
    <cfRule type="containsText" dxfId="829" priority="169" operator="containsText" text="Moderado">
      <formula>NOT(ISERROR(SEARCH("Moderado",M20)))</formula>
    </cfRule>
    <cfRule type="containsText" dxfId="828" priority="170" operator="containsText" text="Alto">
      <formula>NOT(ISERROR(SEARCH("Alto",M20)))</formula>
    </cfRule>
    <cfRule type="containsText" dxfId="827"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826" priority="162" operator="containsText" text="3- Moderado">
      <formula>NOT(ISERROR(SEARCH("3- Moderado",N20)))</formula>
    </cfRule>
    <cfRule type="containsText" dxfId="825" priority="163" operator="containsText" text="6- Moderado">
      <formula>NOT(ISERROR(SEARCH("6- Moderado",N20)))</formula>
    </cfRule>
    <cfRule type="containsText" dxfId="824" priority="164" operator="containsText" text="4- Moderado">
      <formula>NOT(ISERROR(SEARCH("4- Moderado",N20)))</formula>
    </cfRule>
    <cfRule type="containsText" dxfId="823" priority="165" operator="containsText" text="3- Bajo">
      <formula>NOT(ISERROR(SEARCH("3- Bajo",N20)))</formula>
    </cfRule>
    <cfRule type="containsText" dxfId="822" priority="166" operator="containsText" text="4- Bajo">
      <formula>NOT(ISERROR(SEARCH("4- Bajo",N20)))</formula>
    </cfRule>
    <cfRule type="containsText" dxfId="821" priority="167" operator="containsText" text="1- Bajo">
      <formula>NOT(ISERROR(SEARCH("1- Bajo",N20)))</formula>
    </cfRule>
  </conditionalFormatting>
  <conditionalFormatting sqref="H20:H24">
    <cfRule type="containsText" dxfId="820" priority="149" operator="containsText" text="Muy Alta">
      <formula>NOT(ISERROR(SEARCH("Muy Alta",H20)))</formula>
    </cfRule>
    <cfRule type="containsText" dxfId="819" priority="150" operator="containsText" text="Alta">
      <formula>NOT(ISERROR(SEARCH("Alta",H20)))</formula>
    </cfRule>
    <cfRule type="containsText" dxfId="818" priority="151" operator="containsText" text="Muy Alta">
      <formula>NOT(ISERROR(SEARCH("Muy Alta",H20)))</formula>
    </cfRule>
    <cfRule type="containsText" dxfId="817" priority="156" operator="containsText" text="Muy Baja">
      <formula>NOT(ISERROR(SEARCH("Muy Baja",H20)))</formula>
    </cfRule>
    <cfRule type="containsText" dxfId="816" priority="157" operator="containsText" text="Baja">
      <formula>NOT(ISERROR(SEARCH("Baja",H20)))</formula>
    </cfRule>
    <cfRule type="containsText" dxfId="815" priority="158" operator="containsText" text="Media">
      <formula>NOT(ISERROR(SEARCH("Media",H20)))</formula>
    </cfRule>
    <cfRule type="containsText" dxfId="814" priority="159" operator="containsText" text="Alta">
      <formula>NOT(ISERROR(SEARCH("Alta",H20)))</formula>
    </cfRule>
    <cfRule type="containsText" dxfId="813" priority="161" operator="containsText" text="Muy Alta">
      <formula>NOT(ISERROR(SEARCH("Muy Alta",H20)))</formula>
    </cfRule>
  </conditionalFormatting>
  <conditionalFormatting sqref="I20:I24">
    <cfRule type="containsText" dxfId="812" priority="152" operator="containsText" text="Catastrófico">
      <formula>NOT(ISERROR(SEARCH("Catastrófico",I20)))</formula>
    </cfRule>
    <cfRule type="containsText" dxfId="811" priority="153" operator="containsText" text="Mayor">
      <formula>NOT(ISERROR(SEARCH("Mayor",I20)))</formula>
    </cfRule>
    <cfRule type="containsText" dxfId="810" priority="154" operator="containsText" text="Menor">
      <formula>NOT(ISERROR(SEARCH("Menor",I20)))</formula>
    </cfRule>
    <cfRule type="containsText" dxfId="809" priority="155" operator="containsText" text="Leve">
      <formula>NOT(ISERROR(SEARCH("Leve",I20)))</formula>
    </cfRule>
    <cfRule type="containsText" dxfId="808" priority="160" operator="containsText" text="Moderado">
      <formula>NOT(ISERROR(SEARCH("Moderado",I20)))</formula>
    </cfRule>
  </conditionalFormatting>
  <conditionalFormatting sqref="K20:K24">
    <cfRule type="containsText" dxfId="807" priority="147" operator="containsText" text="Media">
      <formula>NOT(ISERROR(SEARCH("Media",K20)))</formula>
    </cfRule>
  </conditionalFormatting>
  <conditionalFormatting sqref="L20:L24">
    <cfRule type="containsText" dxfId="806" priority="146" operator="containsText" text="Moderado">
      <formula>NOT(ISERROR(SEARCH("Moderado",L20)))</formula>
    </cfRule>
  </conditionalFormatting>
  <conditionalFormatting sqref="J20:J24">
    <cfRule type="containsText" dxfId="805" priority="145" operator="containsText" text="Moderado">
      <formula>NOT(ISERROR(SEARCH("Moderado",J20)))</formula>
    </cfRule>
  </conditionalFormatting>
  <conditionalFormatting sqref="J20:J24">
    <cfRule type="containsText" dxfId="804" priority="143" operator="containsText" text="Bajo">
      <formula>NOT(ISERROR(SEARCH("Bajo",J20)))</formula>
    </cfRule>
    <cfRule type="containsText" dxfId="803" priority="144" operator="containsText" text="Extremo">
      <formula>NOT(ISERROR(SEARCH("Extremo",J20)))</formula>
    </cfRule>
  </conditionalFormatting>
  <conditionalFormatting sqref="K20:K24">
    <cfRule type="containsText" dxfId="802" priority="141" operator="containsText" text="Baja">
      <formula>NOT(ISERROR(SEARCH("Baja",K20)))</formula>
    </cfRule>
    <cfRule type="containsText" dxfId="801" priority="142" operator="containsText" text="Muy Baja">
      <formula>NOT(ISERROR(SEARCH("Muy Baja",K20)))</formula>
    </cfRule>
  </conditionalFormatting>
  <conditionalFormatting sqref="K20:K24">
    <cfRule type="containsText" dxfId="800" priority="139" operator="containsText" text="Muy Alta">
      <formula>NOT(ISERROR(SEARCH("Muy Alta",K20)))</formula>
    </cfRule>
    <cfRule type="containsText" dxfId="799" priority="140" operator="containsText" text="Alta">
      <formula>NOT(ISERROR(SEARCH("Alta",K20)))</formula>
    </cfRule>
  </conditionalFormatting>
  <conditionalFormatting sqref="L20:L24">
    <cfRule type="containsText" dxfId="798" priority="135" operator="containsText" text="Catastrófico">
      <formula>NOT(ISERROR(SEARCH("Catastrófico",L20)))</formula>
    </cfRule>
    <cfRule type="containsText" dxfId="797" priority="136" operator="containsText" text="Mayor">
      <formula>NOT(ISERROR(SEARCH("Mayor",L20)))</formula>
    </cfRule>
    <cfRule type="containsText" dxfId="796" priority="137" operator="containsText" text="Menor">
      <formula>NOT(ISERROR(SEARCH("Menor",L20)))</formula>
    </cfRule>
    <cfRule type="containsText" dxfId="795" priority="138" operator="containsText" text="Leve">
      <formula>NOT(ISERROR(SEARCH("Leve",L20)))</formula>
    </cfRule>
  </conditionalFormatting>
  <conditionalFormatting sqref="K25:L25">
    <cfRule type="containsText" dxfId="794" priority="129" operator="containsText" text="3- Moderado">
      <formula>NOT(ISERROR(SEARCH("3- Moderado",K25)))</formula>
    </cfRule>
    <cfRule type="containsText" dxfId="793" priority="130" operator="containsText" text="6- Moderado">
      <formula>NOT(ISERROR(SEARCH("6- Moderado",K25)))</formula>
    </cfRule>
    <cfRule type="containsText" dxfId="792" priority="131" operator="containsText" text="4- Moderado">
      <formula>NOT(ISERROR(SEARCH("4- Moderado",K25)))</formula>
    </cfRule>
    <cfRule type="containsText" dxfId="791" priority="132" operator="containsText" text="3- Bajo">
      <formula>NOT(ISERROR(SEARCH("3- Bajo",K25)))</formula>
    </cfRule>
    <cfRule type="containsText" dxfId="790" priority="133" operator="containsText" text="4- Bajo">
      <formula>NOT(ISERROR(SEARCH("4- Bajo",K25)))</formula>
    </cfRule>
    <cfRule type="containsText" dxfId="789" priority="134" operator="containsText" text="1- Bajo">
      <formula>NOT(ISERROR(SEARCH("1- Bajo",K25)))</formula>
    </cfRule>
  </conditionalFormatting>
  <conditionalFormatting sqref="H25:I25">
    <cfRule type="containsText" dxfId="788" priority="123" operator="containsText" text="3- Moderado">
      <formula>NOT(ISERROR(SEARCH("3- Moderado",H25)))</formula>
    </cfRule>
    <cfRule type="containsText" dxfId="787" priority="124" operator="containsText" text="6- Moderado">
      <formula>NOT(ISERROR(SEARCH("6- Moderado",H25)))</formula>
    </cfRule>
    <cfRule type="containsText" dxfId="786" priority="125" operator="containsText" text="4- Moderado">
      <formula>NOT(ISERROR(SEARCH("4- Moderado",H25)))</formula>
    </cfRule>
    <cfRule type="containsText" dxfId="785" priority="126" operator="containsText" text="3- Bajo">
      <formula>NOT(ISERROR(SEARCH("3- Bajo",H25)))</formula>
    </cfRule>
    <cfRule type="containsText" dxfId="784" priority="127" operator="containsText" text="4- Bajo">
      <formula>NOT(ISERROR(SEARCH("4- Bajo",H25)))</formula>
    </cfRule>
    <cfRule type="containsText" dxfId="783" priority="128" operator="containsText" text="1- Bajo">
      <formula>NOT(ISERROR(SEARCH("1- Bajo",H25)))</formula>
    </cfRule>
  </conditionalFormatting>
  <conditionalFormatting sqref="A25 C25:E25">
    <cfRule type="containsText" dxfId="782" priority="117" operator="containsText" text="3- Moderado">
      <formula>NOT(ISERROR(SEARCH("3- Moderado",A25)))</formula>
    </cfRule>
    <cfRule type="containsText" dxfId="781" priority="118" operator="containsText" text="6- Moderado">
      <formula>NOT(ISERROR(SEARCH("6- Moderado",A25)))</formula>
    </cfRule>
    <cfRule type="containsText" dxfId="780" priority="119" operator="containsText" text="4- Moderado">
      <formula>NOT(ISERROR(SEARCH("4- Moderado",A25)))</formula>
    </cfRule>
    <cfRule type="containsText" dxfId="779" priority="120" operator="containsText" text="3- Bajo">
      <formula>NOT(ISERROR(SEARCH("3- Bajo",A25)))</formula>
    </cfRule>
    <cfRule type="containsText" dxfId="778" priority="121" operator="containsText" text="4- Bajo">
      <formula>NOT(ISERROR(SEARCH("4- Bajo",A25)))</formula>
    </cfRule>
    <cfRule type="containsText" dxfId="777" priority="122" operator="containsText" text="1- Bajo">
      <formula>NOT(ISERROR(SEARCH("1- Bajo",A25)))</formula>
    </cfRule>
  </conditionalFormatting>
  <conditionalFormatting sqref="F25:G25">
    <cfRule type="containsText" dxfId="776" priority="111" operator="containsText" text="3- Moderado">
      <formula>NOT(ISERROR(SEARCH("3- Moderado",F25)))</formula>
    </cfRule>
    <cfRule type="containsText" dxfId="775" priority="112" operator="containsText" text="6- Moderado">
      <formula>NOT(ISERROR(SEARCH("6- Moderado",F25)))</formula>
    </cfRule>
    <cfRule type="containsText" dxfId="774" priority="113" operator="containsText" text="4- Moderado">
      <formula>NOT(ISERROR(SEARCH("4- Moderado",F25)))</formula>
    </cfRule>
    <cfRule type="containsText" dxfId="773" priority="114" operator="containsText" text="3- Bajo">
      <formula>NOT(ISERROR(SEARCH("3- Bajo",F25)))</formula>
    </cfRule>
    <cfRule type="containsText" dxfId="772" priority="115" operator="containsText" text="4- Bajo">
      <formula>NOT(ISERROR(SEARCH("4- Bajo",F25)))</formula>
    </cfRule>
    <cfRule type="containsText" dxfId="771" priority="116" operator="containsText" text="1- Bajo">
      <formula>NOT(ISERROR(SEARCH("1- Bajo",F25)))</formula>
    </cfRule>
  </conditionalFormatting>
  <conditionalFormatting sqref="J25:J29">
    <cfRule type="containsText" dxfId="770" priority="106" operator="containsText" text="Bajo">
      <formula>NOT(ISERROR(SEARCH("Bajo",J25)))</formula>
    </cfRule>
    <cfRule type="containsText" dxfId="769" priority="107" operator="containsText" text="Moderado">
      <formula>NOT(ISERROR(SEARCH("Moderado",J25)))</formula>
    </cfRule>
    <cfRule type="containsText" dxfId="768" priority="108" operator="containsText" text="Alto">
      <formula>NOT(ISERROR(SEARCH("Alto",J25)))</formula>
    </cfRule>
    <cfRule type="containsText" dxfId="767"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766" priority="81" operator="containsText" text="Moderado">
      <formula>NOT(ISERROR(SEARCH("Moderado",M25)))</formula>
    </cfRule>
    <cfRule type="containsText" dxfId="765" priority="101" operator="containsText" text="Bajo">
      <formula>NOT(ISERROR(SEARCH("Bajo",M25)))</formula>
    </cfRule>
    <cfRule type="containsText" dxfId="764" priority="102" operator="containsText" text="Moderado">
      <formula>NOT(ISERROR(SEARCH("Moderado",M25)))</formula>
    </cfRule>
    <cfRule type="containsText" dxfId="763" priority="103" operator="containsText" text="Alto">
      <formula>NOT(ISERROR(SEARCH("Alto",M25)))</formula>
    </cfRule>
    <cfRule type="containsText" dxfId="762"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761" priority="95" operator="containsText" text="3- Moderado">
      <formula>NOT(ISERROR(SEARCH("3- Moderado",N25)))</formula>
    </cfRule>
    <cfRule type="containsText" dxfId="760" priority="96" operator="containsText" text="6- Moderado">
      <formula>NOT(ISERROR(SEARCH("6- Moderado",N25)))</formula>
    </cfRule>
    <cfRule type="containsText" dxfId="759" priority="97" operator="containsText" text="4- Moderado">
      <formula>NOT(ISERROR(SEARCH("4- Moderado",N25)))</formula>
    </cfRule>
    <cfRule type="containsText" dxfId="758" priority="98" operator="containsText" text="3- Bajo">
      <formula>NOT(ISERROR(SEARCH("3- Bajo",N25)))</formula>
    </cfRule>
    <cfRule type="containsText" dxfId="757" priority="99" operator="containsText" text="4- Bajo">
      <formula>NOT(ISERROR(SEARCH("4- Bajo",N25)))</formula>
    </cfRule>
    <cfRule type="containsText" dxfId="756" priority="100" operator="containsText" text="1- Bajo">
      <formula>NOT(ISERROR(SEARCH("1- Bajo",N25)))</formula>
    </cfRule>
  </conditionalFormatting>
  <conditionalFormatting sqref="H25:H29">
    <cfRule type="containsText" dxfId="755" priority="82" operator="containsText" text="Muy Alta">
      <formula>NOT(ISERROR(SEARCH("Muy Alta",H25)))</formula>
    </cfRule>
    <cfRule type="containsText" dxfId="754" priority="83" operator="containsText" text="Alta">
      <formula>NOT(ISERROR(SEARCH("Alta",H25)))</formula>
    </cfRule>
    <cfRule type="containsText" dxfId="753" priority="84" operator="containsText" text="Muy Alta">
      <formula>NOT(ISERROR(SEARCH("Muy Alta",H25)))</formula>
    </cfRule>
    <cfRule type="containsText" dxfId="752" priority="89" operator="containsText" text="Muy Baja">
      <formula>NOT(ISERROR(SEARCH("Muy Baja",H25)))</formula>
    </cfRule>
    <cfRule type="containsText" dxfId="751" priority="90" operator="containsText" text="Baja">
      <formula>NOT(ISERROR(SEARCH("Baja",H25)))</formula>
    </cfRule>
    <cfRule type="containsText" dxfId="750" priority="91" operator="containsText" text="Media">
      <formula>NOT(ISERROR(SEARCH("Media",H25)))</formula>
    </cfRule>
    <cfRule type="containsText" dxfId="749" priority="92" operator="containsText" text="Alta">
      <formula>NOT(ISERROR(SEARCH("Alta",H25)))</formula>
    </cfRule>
    <cfRule type="containsText" dxfId="748" priority="94" operator="containsText" text="Muy Alta">
      <formula>NOT(ISERROR(SEARCH("Muy Alta",H25)))</formula>
    </cfRule>
  </conditionalFormatting>
  <conditionalFormatting sqref="I25:I29">
    <cfRule type="containsText" dxfId="747" priority="85" operator="containsText" text="Catastrófico">
      <formula>NOT(ISERROR(SEARCH("Catastrófico",I25)))</formula>
    </cfRule>
    <cfRule type="containsText" dxfId="746" priority="86" operator="containsText" text="Mayor">
      <formula>NOT(ISERROR(SEARCH("Mayor",I25)))</formula>
    </cfRule>
    <cfRule type="containsText" dxfId="745" priority="87" operator="containsText" text="Menor">
      <formula>NOT(ISERROR(SEARCH("Menor",I25)))</formula>
    </cfRule>
    <cfRule type="containsText" dxfId="744" priority="88" operator="containsText" text="Leve">
      <formula>NOT(ISERROR(SEARCH("Leve",I25)))</formula>
    </cfRule>
    <cfRule type="containsText" dxfId="743" priority="93" operator="containsText" text="Moderado">
      <formula>NOT(ISERROR(SEARCH("Moderado",I25)))</formula>
    </cfRule>
  </conditionalFormatting>
  <conditionalFormatting sqref="K25:K29">
    <cfRule type="containsText" dxfId="742" priority="80" operator="containsText" text="Media">
      <formula>NOT(ISERROR(SEARCH("Media",K25)))</formula>
    </cfRule>
  </conditionalFormatting>
  <conditionalFormatting sqref="L25:L29">
    <cfRule type="containsText" dxfId="741" priority="79" operator="containsText" text="Moderado">
      <formula>NOT(ISERROR(SEARCH("Moderado",L25)))</formula>
    </cfRule>
  </conditionalFormatting>
  <conditionalFormatting sqref="J25:J29">
    <cfRule type="containsText" dxfId="740" priority="78" operator="containsText" text="Moderado">
      <formula>NOT(ISERROR(SEARCH("Moderado",J25)))</formula>
    </cfRule>
  </conditionalFormatting>
  <conditionalFormatting sqref="J25:J29">
    <cfRule type="containsText" dxfId="739" priority="76" operator="containsText" text="Bajo">
      <formula>NOT(ISERROR(SEARCH("Bajo",J25)))</formula>
    </cfRule>
    <cfRule type="containsText" dxfId="738" priority="77" operator="containsText" text="Extremo">
      <formula>NOT(ISERROR(SEARCH("Extremo",J25)))</formula>
    </cfRule>
  </conditionalFormatting>
  <conditionalFormatting sqref="K25:K29">
    <cfRule type="containsText" dxfId="737" priority="74" operator="containsText" text="Baja">
      <formula>NOT(ISERROR(SEARCH("Baja",K25)))</formula>
    </cfRule>
    <cfRule type="containsText" dxfId="736" priority="75" operator="containsText" text="Muy Baja">
      <formula>NOT(ISERROR(SEARCH("Muy Baja",K25)))</formula>
    </cfRule>
  </conditionalFormatting>
  <conditionalFormatting sqref="K25:K29">
    <cfRule type="containsText" dxfId="735" priority="72" operator="containsText" text="Muy Alta">
      <formula>NOT(ISERROR(SEARCH("Muy Alta",K25)))</formula>
    </cfRule>
    <cfRule type="containsText" dxfId="734" priority="73" operator="containsText" text="Alta">
      <formula>NOT(ISERROR(SEARCH("Alta",K25)))</formula>
    </cfRule>
  </conditionalFormatting>
  <conditionalFormatting sqref="L25:L29">
    <cfRule type="containsText" dxfId="733" priority="68" operator="containsText" text="Catastrófico">
      <formula>NOT(ISERROR(SEARCH("Catastrófico",L25)))</formula>
    </cfRule>
    <cfRule type="containsText" dxfId="732" priority="69" operator="containsText" text="Mayor">
      <formula>NOT(ISERROR(SEARCH("Mayor",L25)))</formula>
    </cfRule>
    <cfRule type="containsText" dxfId="731" priority="70" operator="containsText" text="Menor">
      <formula>NOT(ISERROR(SEARCH("Menor",L25)))</formula>
    </cfRule>
    <cfRule type="containsText" dxfId="730" priority="71" operator="containsText" text="Leve">
      <formula>NOT(ISERROR(SEARCH("Leve",L25)))</formula>
    </cfRule>
  </conditionalFormatting>
  <conditionalFormatting sqref="K30:L30">
    <cfRule type="containsText" dxfId="729" priority="62" operator="containsText" text="3- Moderado">
      <formula>NOT(ISERROR(SEARCH("3- Moderado",K30)))</formula>
    </cfRule>
    <cfRule type="containsText" dxfId="728" priority="63" operator="containsText" text="6- Moderado">
      <formula>NOT(ISERROR(SEARCH("6- Moderado",K30)))</formula>
    </cfRule>
    <cfRule type="containsText" dxfId="727" priority="64" operator="containsText" text="4- Moderado">
      <formula>NOT(ISERROR(SEARCH("4- Moderado",K30)))</formula>
    </cfRule>
    <cfRule type="containsText" dxfId="726" priority="65" operator="containsText" text="3- Bajo">
      <formula>NOT(ISERROR(SEARCH("3- Bajo",K30)))</formula>
    </cfRule>
    <cfRule type="containsText" dxfId="725" priority="66" operator="containsText" text="4- Bajo">
      <formula>NOT(ISERROR(SEARCH("4- Bajo",K30)))</formula>
    </cfRule>
    <cfRule type="containsText" dxfId="724" priority="67" operator="containsText" text="1- Bajo">
      <formula>NOT(ISERROR(SEARCH("1- Bajo",K30)))</formula>
    </cfRule>
  </conditionalFormatting>
  <conditionalFormatting sqref="H30:I30">
    <cfRule type="containsText" dxfId="723" priority="56" operator="containsText" text="3- Moderado">
      <formula>NOT(ISERROR(SEARCH("3- Moderado",H30)))</formula>
    </cfRule>
    <cfRule type="containsText" dxfId="722" priority="57" operator="containsText" text="6- Moderado">
      <formula>NOT(ISERROR(SEARCH("6- Moderado",H30)))</formula>
    </cfRule>
    <cfRule type="containsText" dxfId="721" priority="58" operator="containsText" text="4- Moderado">
      <formula>NOT(ISERROR(SEARCH("4- Moderado",H30)))</formula>
    </cfRule>
    <cfRule type="containsText" dxfId="720" priority="59" operator="containsText" text="3- Bajo">
      <formula>NOT(ISERROR(SEARCH("3- Bajo",H30)))</formula>
    </cfRule>
    <cfRule type="containsText" dxfId="719" priority="60" operator="containsText" text="4- Bajo">
      <formula>NOT(ISERROR(SEARCH("4- Bajo",H30)))</formula>
    </cfRule>
    <cfRule type="containsText" dxfId="718" priority="61" operator="containsText" text="1- Bajo">
      <formula>NOT(ISERROR(SEARCH("1- Bajo",H30)))</formula>
    </cfRule>
  </conditionalFormatting>
  <conditionalFormatting sqref="A30 C30:E30">
    <cfRule type="containsText" dxfId="717" priority="50" operator="containsText" text="3- Moderado">
      <formula>NOT(ISERROR(SEARCH("3- Moderado",A30)))</formula>
    </cfRule>
    <cfRule type="containsText" dxfId="716" priority="51" operator="containsText" text="6- Moderado">
      <formula>NOT(ISERROR(SEARCH("6- Moderado",A30)))</formula>
    </cfRule>
    <cfRule type="containsText" dxfId="715" priority="52" operator="containsText" text="4- Moderado">
      <formula>NOT(ISERROR(SEARCH("4- Moderado",A30)))</formula>
    </cfRule>
    <cfRule type="containsText" dxfId="714" priority="53" operator="containsText" text="3- Bajo">
      <formula>NOT(ISERROR(SEARCH("3- Bajo",A30)))</formula>
    </cfRule>
    <cfRule type="containsText" dxfId="713" priority="54" operator="containsText" text="4- Bajo">
      <formula>NOT(ISERROR(SEARCH("4- Bajo",A30)))</formula>
    </cfRule>
    <cfRule type="containsText" dxfId="712" priority="55" operator="containsText" text="1- Bajo">
      <formula>NOT(ISERROR(SEARCH("1- Bajo",A30)))</formula>
    </cfRule>
  </conditionalFormatting>
  <conditionalFormatting sqref="F30:G30">
    <cfRule type="containsText" dxfId="711" priority="44" operator="containsText" text="3- Moderado">
      <formula>NOT(ISERROR(SEARCH("3- Moderado",F30)))</formula>
    </cfRule>
    <cfRule type="containsText" dxfId="710" priority="45" operator="containsText" text="6- Moderado">
      <formula>NOT(ISERROR(SEARCH("6- Moderado",F30)))</formula>
    </cfRule>
    <cfRule type="containsText" dxfId="709" priority="46" operator="containsText" text="4- Moderado">
      <formula>NOT(ISERROR(SEARCH("4- Moderado",F30)))</formula>
    </cfRule>
    <cfRule type="containsText" dxfId="708" priority="47" operator="containsText" text="3- Bajo">
      <formula>NOT(ISERROR(SEARCH("3- Bajo",F30)))</formula>
    </cfRule>
    <cfRule type="containsText" dxfId="707" priority="48" operator="containsText" text="4- Bajo">
      <formula>NOT(ISERROR(SEARCH("4- Bajo",F30)))</formula>
    </cfRule>
    <cfRule type="containsText" dxfId="706" priority="49" operator="containsText" text="1- Bajo">
      <formula>NOT(ISERROR(SEARCH("1- Bajo",F30)))</formula>
    </cfRule>
  </conditionalFormatting>
  <conditionalFormatting sqref="J30:J34">
    <cfRule type="containsText" dxfId="705" priority="39" operator="containsText" text="Bajo">
      <formula>NOT(ISERROR(SEARCH("Bajo",J30)))</formula>
    </cfRule>
    <cfRule type="containsText" dxfId="704" priority="40" operator="containsText" text="Moderado">
      <formula>NOT(ISERROR(SEARCH("Moderado",J30)))</formula>
    </cfRule>
    <cfRule type="containsText" dxfId="703" priority="41" operator="containsText" text="Alto">
      <formula>NOT(ISERROR(SEARCH("Alto",J30)))</formula>
    </cfRule>
    <cfRule type="containsText" dxfId="702"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701" priority="14" operator="containsText" text="Moderado">
      <formula>NOT(ISERROR(SEARCH("Moderado",M30)))</formula>
    </cfRule>
    <cfRule type="containsText" dxfId="700" priority="34" operator="containsText" text="Bajo">
      <formula>NOT(ISERROR(SEARCH("Bajo",M30)))</formula>
    </cfRule>
    <cfRule type="containsText" dxfId="699" priority="35" operator="containsText" text="Moderado">
      <formula>NOT(ISERROR(SEARCH("Moderado",M30)))</formula>
    </cfRule>
    <cfRule type="containsText" dxfId="698" priority="36" operator="containsText" text="Alto">
      <formula>NOT(ISERROR(SEARCH("Alto",M30)))</formula>
    </cfRule>
    <cfRule type="containsText" dxfId="697"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696" priority="28" operator="containsText" text="3- Moderado">
      <formula>NOT(ISERROR(SEARCH("3- Moderado",N30)))</formula>
    </cfRule>
    <cfRule type="containsText" dxfId="695" priority="29" operator="containsText" text="6- Moderado">
      <formula>NOT(ISERROR(SEARCH("6- Moderado",N30)))</formula>
    </cfRule>
    <cfRule type="containsText" dxfId="694" priority="30" operator="containsText" text="4- Moderado">
      <formula>NOT(ISERROR(SEARCH("4- Moderado",N30)))</formula>
    </cfRule>
    <cfRule type="containsText" dxfId="693" priority="31" operator="containsText" text="3- Bajo">
      <formula>NOT(ISERROR(SEARCH("3- Bajo",N30)))</formula>
    </cfRule>
    <cfRule type="containsText" dxfId="692" priority="32" operator="containsText" text="4- Bajo">
      <formula>NOT(ISERROR(SEARCH("4- Bajo",N30)))</formula>
    </cfRule>
    <cfRule type="containsText" dxfId="691" priority="33" operator="containsText" text="1- Bajo">
      <formula>NOT(ISERROR(SEARCH("1- Bajo",N30)))</formula>
    </cfRule>
  </conditionalFormatting>
  <conditionalFormatting sqref="H30:H34">
    <cfRule type="containsText" dxfId="690" priority="15" operator="containsText" text="Muy Alta">
      <formula>NOT(ISERROR(SEARCH("Muy Alta",H30)))</formula>
    </cfRule>
    <cfRule type="containsText" dxfId="689" priority="16" operator="containsText" text="Alta">
      <formula>NOT(ISERROR(SEARCH("Alta",H30)))</formula>
    </cfRule>
    <cfRule type="containsText" dxfId="688" priority="17" operator="containsText" text="Muy Alta">
      <formula>NOT(ISERROR(SEARCH("Muy Alta",H30)))</formula>
    </cfRule>
    <cfRule type="containsText" dxfId="687" priority="22" operator="containsText" text="Muy Baja">
      <formula>NOT(ISERROR(SEARCH("Muy Baja",H30)))</formula>
    </cfRule>
    <cfRule type="containsText" dxfId="686" priority="23" operator="containsText" text="Baja">
      <formula>NOT(ISERROR(SEARCH("Baja",H30)))</formula>
    </cfRule>
    <cfRule type="containsText" dxfId="685" priority="24" operator="containsText" text="Media">
      <formula>NOT(ISERROR(SEARCH("Media",H30)))</formula>
    </cfRule>
    <cfRule type="containsText" dxfId="684" priority="25" operator="containsText" text="Alta">
      <formula>NOT(ISERROR(SEARCH("Alta",H30)))</formula>
    </cfRule>
    <cfRule type="containsText" dxfId="683" priority="27" operator="containsText" text="Muy Alta">
      <formula>NOT(ISERROR(SEARCH("Muy Alta",H30)))</formula>
    </cfRule>
  </conditionalFormatting>
  <conditionalFormatting sqref="I30:I34">
    <cfRule type="containsText" dxfId="682" priority="18" operator="containsText" text="Catastrófico">
      <formula>NOT(ISERROR(SEARCH("Catastrófico",I30)))</formula>
    </cfRule>
    <cfRule type="containsText" dxfId="681" priority="19" operator="containsText" text="Mayor">
      <formula>NOT(ISERROR(SEARCH("Mayor",I30)))</formula>
    </cfRule>
    <cfRule type="containsText" dxfId="680" priority="20" operator="containsText" text="Menor">
      <formula>NOT(ISERROR(SEARCH("Menor",I30)))</formula>
    </cfRule>
    <cfRule type="containsText" dxfId="679" priority="21" operator="containsText" text="Leve">
      <formula>NOT(ISERROR(SEARCH("Leve",I30)))</formula>
    </cfRule>
    <cfRule type="containsText" dxfId="678" priority="26" operator="containsText" text="Moderado">
      <formula>NOT(ISERROR(SEARCH("Moderado",I30)))</formula>
    </cfRule>
  </conditionalFormatting>
  <conditionalFormatting sqref="K30:K34">
    <cfRule type="containsText" dxfId="677" priority="13" operator="containsText" text="Media">
      <formula>NOT(ISERROR(SEARCH("Media",K30)))</formula>
    </cfRule>
  </conditionalFormatting>
  <conditionalFormatting sqref="L30:L34">
    <cfRule type="containsText" dxfId="676" priority="12" operator="containsText" text="Moderado">
      <formula>NOT(ISERROR(SEARCH("Moderado",L30)))</formula>
    </cfRule>
  </conditionalFormatting>
  <conditionalFormatting sqref="J30:J34">
    <cfRule type="containsText" dxfId="675" priority="11" operator="containsText" text="Moderado">
      <formula>NOT(ISERROR(SEARCH("Moderado",J30)))</formula>
    </cfRule>
  </conditionalFormatting>
  <conditionalFormatting sqref="J30:J34">
    <cfRule type="containsText" dxfId="674" priority="9" operator="containsText" text="Bajo">
      <formula>NOT(ISERROR(SEARCH("Bajo",J30)))</formula>
    </cfRule>
    <cfRule type="containsText" dxfId="673" priority="10" operator="containsText" text="Extremo">
      <formula>NOT(ISERROR(SEARCH("Extremo",J30)))</formula>
    </cfRule>
  </conditionalFormatting>
  <conditionalFormatting sqref="K30:K34">
    <cfRule type="containsText" dxfId="672" priority="7" operator="containsText" text="Baja">
      <formula>NOT(ISERROR(SEARCH("Baja",K30)))</formula>
    </cfRule>
    <cfRule type="containsText" dxfId="671" priority="8" operator="containsText" text="Muy Baja">
      <formula>NOT(ISERROR(SEARCH("Muy Baja",K30)))</formula>
    </cfRule>
  </conditionalFormatting>
  <conditionalFormatting sqref="K30:K34">
    <cfRule type="containsText" dxfId="670" priority="5" operator="containsText" text="Muy Alta">
      <formula>NOT(ISERROR(SEARCH("Muy Alta",K30)))</formula>
    </cfRule>
    <cfRule type="containsText" dxfId="669" priority="6" operator="containsText" text="Alta">
      <formula>NOT(ISERROR(SEARCH("Alta",K30)))</formula>
    </cfRule>
  </conditionalFormatting>
  <conditionalFormatting sqref="L30:L34">
    <cfRule type="containsText" dxfId="668" priority="1" operator="containsText" text="Catastrófico">
      <formula>NOT(ISERROR(SEARCH("Catastrófico",L30)))</formula>
    </cfRule>
    <cfRule type="containsText" dxfId="667" priority="2" operator="containsText" text="Mayor">
      <formula>NOT(ISERROR(SEARCH("Mayor",L30)))</formula>
    </cfRule>
    <cfRule type="containsText" dxfId="666" priority="3" operator="containsText" text="Menor">
      <formula>NOT(ISERROR(SEARCH("Menor",L30)))</formula>
    </cfRule>
    <cfRule type="containsText" dxfId="665" priority="4" operator="containsText" text="Leve">
      <formula>NOT(ISERROR(SEARCH("Leve",L30)))</formula>
    </cfRule>
  </conditionalFormatting>
  <conditionalFormatting sqref="J10:J19">
    <cfRule type="containsText" dxfId="664" priority="323" operator="containsText" text="Bajo">
      <formula>NOT(ISERROR(SEARCH("Bajo",J10)))</formula>
    </cfRule>
    <cfRule type="containsText" dxfId="663" priority="324" operator="containsText" text="Moderado">
      <formula>NOT(ISERROR(SEARCH("Moderado",J10)))</formula>
    </cfRule>
    <cfRule type="containsText" dxfId="662" priority="325" operator="containsText" text="Alto">
      <formula>NOT(ISERROR(SEARCH("Alto",J10)))</formula>
    </cfRule>
    <cfRule type="containsText" dxfId="661" priority="326" operator="containsText" text="Extremo">
      <formula>NOT(ISERROR(SEARCH("Extremo",J10)))</formula>
    </cfRule>
    <cfRule type="colorScale" priority="327">
      <colorScale>
        <cfvo type="min"/>
        <cfvo type="max"/>
        <color rgb="FFFF7128"/>
        <color rgb="FFFFEF9C"/>
      </colorScale>
    </cfRule>
  </conditionalFormatting>
  <conditionalFormatting sqref="M10:M19">
    <cfRule type="containsText" dxfId="660" priority="328" operator="containsText" text="Moderado">
      <formula>NOT(ISERROR(SEARCH("Moderado",M10)))</formula>
    </cfRule>
    <cfRule type="containsText" dxfId="659" priority="329" operator="containsText" text="Bajo">
      <formula>NOT(ISERROR(SEARCH("Bajo",M10)))</formula>
    </cfRule>
    <cfRule type="containsText" dxfId="658" priority="330" operator="containsText" text="Moderado">
      <formula>NOT(ISERROR(SEARCH("Moderado",M10)))</formula>
    </cfRule>
    <cfRule type="containsText" dxfId="657" priority="331" operator="containsText" text="Alto">
      <formula>NOT(ISERROR(SEARCH("Alto",M10)))</formula>
    </cfRule>
    <cfRule type="containsText" dxfId="656" priority="332" operator="containsText" text="Extremo">
      <formula>NOT(ISERROR(SEARCH("Extremo",M10)))</formula>
    </cfRule>
    <cfRule type="colorScale" priority="33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299</v>
      </c>
      <c r="H1" s="114" t="s">
        <v>292</v>
      </c>
    </row>
    <row r="4" spans="2:26">
      <c r="B4" t="s">
        <v>560</v>
      </c>
      <c r="C4" t="s">
        <v>512</v>
      </c>
      <c r="F4" t="s">
        <v>330</v>
      </c>
      <c r="G4" s="113" t="s">
        <v>561</v>
      </c>
      <c r="H4" s="113">
        <v>0.2</v>
      </c>
      <c r="I4" s="113"/>
      <c r="K4" s="113"/>
      <c r="Q4" t="s">
        <v>562</v>
      </c>
      <c r="R4" s="113">
        <v>0.5</v>
      </c>
      <c r="S4" s="114" t="s">
        <v>417</v>
      </c>
      <c r="T4" s="113">
        <v>0.3</v>
      </c>
      <c r="U4" s="114" t="s">
        <v>432</v>
      </c>
      <c r="V4" s="113">
        <v>0.4</v>
      </c>
      <c r="W4" s="114" t="s">
        <v>435</v>
      </c>
    </row>
    <row r="5" spans="2:26">
      <c r="B5" t="s">
        <v>563</v>
      </c>
      <c r="C5" t="s">
        <v>512</v>
      </c>
      <c r="F5" t="s">
        <v>320</v>
      </c>
      <c r="G5" s="113" t="s">
        <v>561</v>
      </c>
      <c r="H5" s="113">
        <v>0.2</v>
      </c>
      <c r="I5" s="113"/>
      <c r="K5" s="113"/>
      <c r="Q5" t="s">
        <v>564</v>
      </c>
      <c r="R5" s="113">
        <v>0.45</v>
      </c>
      <c r="S5" s="114" t="s">
        <v>417</v>
      </c>
      <c r="T5" s="113">
        <v>0.36</v>
      </c>
      <c r="U5" s="114" t="s">
        <v>432</v>
      </c>
      <c r="V5" s="113">
        <v>0.4</v>
      </c>
      <c r="W5" s="114" t="s">
        <v>435</v>
      </c>
    </row>
    <row r="6" spans="2:26">
      <c r="B6" t="s">
        <v>565</v>
      </c>
      <c r="C6" t="s">
        <v>435</v>
      </c>
      <c r="F6" t="s">
        <v>487</v>
      </c>
      <c r="G6" s="113" t="s">
        <v>419</v>
      </c>
      <c r="H6" s="113">
        <v>0.6</v>
      </c>
      <c r="I6" s="113" t="s">
        <v>566</v>
      </c>
      <c r="K6" s="113"/>
      <c r="Q6" t="s">
        <v>567</v>
      </c>
      <c r="R6" s="113">
        <v>0.4</v>
      </c>
      <c r="S6" s="114" t="s">
        <v>417</v>
      </c>
      <c r="T6" s="113">
        <v>0.36</v>
      </c>
      <c r="U6" s="114" t="s">
        <v>432</v>
      </c>
      <c r="V6" s="113">
        <v>0.4</v>
      </c>
      <c r="W6" s="114" t="s">
        <v>435</v>
      </c>
    </row>
    <row r="7" spans="2:26">
      <c r="B7" t="s">
        <v>568</v>
      </c>
      <c r="C7" t="s">
        <v>569</v>
      </c>
      <c r="G7" s="113"/>
      <c r="I7" s="113"/>
      <c r="K7" s="113"/>
      <c r="Q7" t="s">
        <v>570</v>
      </c>
      <c r="R7" s="113">
        <v>0.35</v>
      </c>
      <c r="S7" s="114" t="s">
        <v>419</v>
      </c>
      <c r="T7" s="113">
        <v>0.42</v>
      </c>
      <c r="U7" s="114" t="s">
        <v>432</v>
      </c>
      <c r="V7" s="113">
        <v>0.4</v>
      </c>
      <c r="W7" s="114" t="s">
        <v>435</v>
      </c>
    </row>
    <row r="8" spans="2:26">
      <c r="B8" t="s">
        <v>571</v>
      </c>
      <c r="C8" t="s">
        <v>504</v>
      </c>
      <c r="G8" s="113"/>
      <c r="I8" s="113"/>
      <c r="K8" s="113"/>
      <c r="Q8" t="s">
        <v>572</v>
      </c>
      <c r="R8" s="113">
        <v>0.35</v>
      </c>
      <c r="S8" s="114" t="s">
        <v>419</v>
      </c>
      <c r="T8" s="113">
        <v>0.6</v>
      </c>
      <c r="U8" s="114" t="s">
        <v>432</v>
      </c>
      <c r="V8" s="113">
        <v>0.26</v>
      </c>
      <c r="W8" s="114" t="s">
        <v>435</v>
      </c>
    </row>
    <row r="9" spans="2:26">
      <c r="B9" t="s">
        <v>573</v>
      </c>
      <c r="C9" t="s">
        <v>512</v>
      </c>
      <c r="G9" s="113"/>
      <c r="I9" s="113"/>
      <c r="K9" s="113"/>
      <c r="Q9" t="s">
        <v>574</v>
      </c>
      <c r="R9" s="113">
        <v>0.3</v>
      </c>
      <c r="S9" s="114" t="s">
        <v>419</v>
      </c>
      <c r="T9" s="113">
        <v>0.6</v>
      </c>
      <c r="U9" s="114" t="s">
        <v>432</v>
      </c>
      <c r="V9" s="113">
        <v>0.3</v>
      </c>
      <c r="W9" s="114" t="s">
        <v>435</v>
      </c>
    </row>
    <row r="10" spans="2:26">
      <c r="B10" t="s">
        <v>575</v>
      </c>
      <c r="C10" t="s">
        <v>435</v>
      </c>
    </row>
    <row r="11" spans="2:26">
      <c r="B11" t="s">
        <v>576</v>
      </c>
      <c r="C11" t="s">
        <v>435</v>
      </c>
      <c r="F11" t="s">
        <v>560</v>
      </c>
      <c r="G11" s="114" t="s">
        <v>415</v>
      </c>
      <c r="H11" s="113">
        <v>0.1</v>
      </c>
      <c r="I11" s="114" t="s">
        <v>561</v>
      </c>
      <c r="J11" s="113">
        <v>0.2</v>
      </c>
      <c r="K11" s="114" t="s">
        <v>512</v>
      </c>
    </row>
    <row r="12" spans="2:26">
      <c r="B12" t="s">
        <v>577</v>
      </c>
      <c r="C12" t="s">
        <v>569</v>
      </c>
      <c r="F12" t="s">
        <v>563</v>
      </c>
      <c r="G12" s="114" t="s">
        <v>415</v>
      </c>
      <c r="H12" s="113">
        <v>0.1</v>
      </c>
      <c r="I12" s="114" t="s">
        <v>432</v>
      </c>
      <c r="J12" s="113">
        <v>0.4</v>
      </c>
      <c r="K12" s="114" t="s">
        <v>512</v>
      </c>
      <c r="Q12" t="s">
        <v>291</v>
      </c>
      <c r="R12" t="s">
        <v>578</v>
      </c>
      <c r="S12" s="114" t="s">
        <v>242</v>
      </c>
      <c r="T12" t="s">
        <v>305</v>
      </c>
      <c r="U12" s="114" t="s">
        <v>306</v>
      </c>
      <c r="V12" t="s">
        <v>311</v>
      </c>
      <c r="W12" s="114" t="s">
        <v>292</v>
      </c>
      <c r="X12" t="s">
        <v>299</v>
      </c>
      <c r="Y12" s="114" t="s">
        <v>292</v>
      </c>
      <c r="Z12" t="s">
        <v>579</v>
      </c>
    </row>
    <row r="13" spans="2:26">
      <c r="B13" t="s">
        <v>580</v>
      </c>
      <c r="C13" t="s">
        <v>504</v>
      </c>
      <c r="F13" t="s">
        <v>565</v>
      </c>
      <c r="G13" s="114" t="s">
        <v>415</v>
      </c>
      <c r="H13" s="113">
        <v>0.1</v>
      </c>
      <c r="I13" s="114" t="s">
        <v>435</v>
      </c>
      <c r="J13" s="113">
        <v>0.6</v>
      </c>
      <c r="K13" s="114" t="s">
        <v>435</v>
      </c>
      <c r="Q13" t="s">
        <v>415</v>
      </c>
      <c r="R13" t="s">
        <v>561</v>
      </c>
      <c r="S13" t="s">
        <v>512</v>
      </c>
      <c r="T13" t="s">
        <v>330</v>
      </c>
      <c r="U13" t="s">
        <v>362</v>
      </c>
      <c r="V13" t="s">
        <v>415</v>
      </c>
      <c r="W13" s="112">
        <v>0.1</v>
      </c>
      <c r="X13" t="s">
        <v>561</v>
      </c>
      <c r="Y13" s="112">
        <v>0.2</v>
      </c>
      <c r="Z13" t="s">
        <v>512</v>
      </c>
    </row>
    <row r="14" spans="2:26">
      <c r="B14" t="s">
        <v>581</v>
      </c>
      <c r="C14" t="s">
        <v>435</v>
      </c>
      <c r="F14" t="s">
        <v>568</v>
      </c>
      <c r="G14" s="114" t="s">
        <v>415</v>
      </c>
      <c r="H14" s="113">
        <v>0.1</v>
      </c>
      <c r="I14" s="114" t="s">
        <v>439</v>
      </c>
      <c r="J14" s="113">
        <v>0.8</v>
      </c>
      <c r="K14" s="114" t="s">
        <v>507</v>
      </c>
      <c r="Q14" t="s">
        <v>415</v>
      </c>
      <c r="R14" t="s">
        <v>432</v>
      </c>
      <c r="S14" t="s">
        <v>512</v>
      </c>
      <c r="T14" t="s">
        <v>330</v>
      </c>
      <c r="U14" t="s">
        <v>362</v>
      </c>
      <c r="V14" t="s">
        <v>415</v>
      </c>
      <c r="W14" s="112">
        <v>0.1</v>
      </c>
      <c r="X14" t="s">
        <v>432</v>
      </c>
      <c r="Y14" s="112">
        <v>0.4</v>
      </c>
      <c r="Z14" t="s">
        <v>512</v>
      </c>
    </row>
    <row r="15" spans="2:26">
      <c r="B15" t="s">
        <v>582</v>
      </c>
      <c r="C15" t="s">
        <v>435</v>
      </c>
      <c r="F15" t="s">
        <v>571</v>
      </c>
      <c r="G15" s="114" t="s">
        <v>415</v>
      </c>
      <c r="H15" s="113">
        <v>0.1</v>
      </c>
      <c r="I15" s="114" t="s">
        <v>443</v>
      </c>
      <c r="J15" s="113">
        <v>1</v>
      </c>
      <c r="K15" s="114" t="s">
        <v>504</v>
      </c>
      <c r="Q15" t="s">
        <v>415</v>
      </c>
      <c r="R15" t="s">
        <v>435</v>
      </c>
      <c r="S15" t="s">
        <v>435</v>
      </c>
      <c r="T15" t="s">
        <v>330</v>
      </c>
      <c r="U15" t="s">
        <v>362</v>
      </c>
      <c r="V15" t="s">
        <v>415</v>
      </c>
      <c r="W15" s="112">
        <v>0.1</v>
      </c>
      <c r="X15" t="s">
        <v>435</v>
      </c>
      <c r="Y15" s="112">
        <v>0.6</v>
      </c>
      <c r="Z15" t="s">
        <v>435</v>
      </c>
    </row>
    <row r="16" spans="2:26">
      <c r="B16" t="s">
        <v>583</v>
      </c>
      <c r="C16" t="s">
        <v>435</v>
      </c>
      <c r="F16" t="s">
        <v>573</v>
      </c>
      <c r="G16" s="114" t="s">
        <v>415</v>
      </c>
      <c r="H16" s="113">
        <v>0.2</v>
      </c>
      <c r="I16" s="114" t="s">
        <v>561</v>
      </c>
      <c r="J16" s="113">
        <v>0.2</v>
      </c>
      <c r="K16" s="114" t="s">
        <v>512</v>
      </c>
      <c r="T16" t="s">
        <v>330</v>
      </c>
      <c r="U16" t="s">
        <v>362</v>
      </c>
    </row>
    <row r="17" spans="2:21">
      <c r="B17" t="s">
        <v>584</v>
      </c>
      <c r="C17" t="s">
        <v>569</v>
      </c>
      <c r="F17" t="s">
        <v>575</v>
      </c>
      <c r="G17" s="114" t="s">
        <v>415</v>
      </c>
      <c r="H17" s="113">
        <v>0.2</v>
      </c>
      <c r="I17" s="114" t="s">
        <v>432</v>
      </c>
      <c r="J17" s="113">
        <v>0.4</v>
      </c>
      <c r="K17" s="114" t="s">
        <v>512</v>
      </c>
      <c r="R17" s="113">
        <v>0.5</v>
      </c>
      <c r="S17" s="112">
        <v>0.5</v>
      </c>
      <c r="T17" t="s">
        <v>330</v>
      </c>
      <c r="U17" t="s">
        <v>362</v>
      </c>
    </row>
    <row r="18" spans="2:21">
      <c r="B18" t="s">
        <v>585</v>
      </c>
      <c r="C18" t="s">
        <v>504</v>
      </c>
      <c r="F18" t="s">
        <v>576</v>
      </c>
      <c r="G18" s="114" t="s">
        <v>415</v>
      </c>
      <c r="H18" s="113">
        <v>0.2</v>
      </c>
      <c r="I18" s="114" t="s">
        <v>435</v>
      </c>
      <c r="J18" s="113">
        <v>0.6</v>
      </c>
      <c r="K18" s="114" t="s">
        <v>435</v>
      </c>
      <c r="R18" s="113">
        <v>0.45</v>
      </c>
      <c r="S18" s="112">
        <v>0.35</v>
      </c>
      <c r="T18" t="s">
        <v>330</v>
      </c>
      <c r="U18" t="s">
        <v>362</v>
      </c>
    </row>
    <row r="19" spans="2:21">
      <c r="B19" t="s">
        <v>586</v>
      </c>
      <c r="C19" t="s">
        <v>435</v>
      </c>
      <c r="F19" t="s">
        <v>577</v>
      </c>
      <c r="G19" s="114" t="s">
        <v>415</v>
      </c>
      <c r="H19" s="113">
        <v>0.2</v>
      </c>
      <c r="I19" s="114" t="s">
        <v>439</v>
      </c>
      <c r="J19" s="113">
        <v>0.8</v>
      </c>
      <c r="K19" s="114" t="s">
        <v>507</v>
      </c>
      <c r="R19" s="113">
        <v>0.4</v>
      </c>
      <c r="T19" t="s">
        <v>330</v>
      </c>
      <c r="U19" t="s">
        <v>362</v>
      </c>
    </row>
    <row r="20" spans="2:21">
      <c r="B20" t="s">
        <v>587</v>
      </c>
      <c r="C20" t="s">
        <v>435</v>
      </c>
      <c r="F20" t="s">
        <v>580</v>
      </c>
      <c r="G20" s="114" t="s">
        <v>415</v>
      </c>
      <c r="H20" s="113">
        <v>0.2</v>
      </c>
      <c r="I20" s="114" t="s">
        <v>443</v>
      </c>
      <c r="J20" s="113">
        <v>1</v>
      </c>
      <c r="K20" s="114" t="s">
        <v>504</v>
      </c>
      <c r="R20" s="113">
        <v>0.35</v>
      </c>
      <c r="T20" t="s">
        <v>330</v>
      </c>
      <c r="U20" t="s">
        <v>362</v>
      </c>
    </row>
    <row r="21" spans="2:21">
      <c r="B21" t="s">
        <v>588</v>
      </c>
      <c r="C21" t="s">
        <v>569</v>
      </c>
      <c r="F21" t="s">
        <v>581</v>
      </c>
      <c r="G21" s="114" t="s">
        <v>417</v>
      </c>
      <c r="H21" s="113">
        <v>0.3</v>
      </c>
      <c r="I21" s="114" t="s">
        <v>561</v>
      </c>
      <c r="J21" s="113">
        <v>0.2</v>
      </c>
      <c r="K21" s="114" t="s">
        <v>512</v>
      </c>
      <c r="R21" s="113">
        <v>0.35</v>
      </c>
      <c r="T21" t="s">
        <v>330</v>
      </c>
      <c r="U21" t="s">
        <v>362</v>
      </c>
    </row>
    <row r="22" spans="2:21">
      <c r="B22" t="s">
        <v>589</v>
      </c>
      <c r="C22" t="s">
        <v>569</v>
      </c>
      <c r="F22" t="s">
        <v>582</v>
      </c>
      <c r="G22" s="114" t="s">
        <v>417</v>
      </c>
      <c r="H22" s="113">
        <v>0.3</v>
      </c>
      <c r="I22" s="114" t="s">
        <v>432</v>
      </c>
      <c r="J22" s="113">
        <v>0.4</v>
      </c>
      <c r="K22" s="114" t="s">
        <v>435</v>
      </c>
      <c r="R22" s="113">
        <v>0.3</v>
      </c>
      <c r="T22" t="s">
        <v>330</v>
      </c>
      <c r="U22" t="s">
        <v>362</v>
      </c>
    </row>
    <row r="23" spans="2:21">
      <c r="B23" t="s">
        <v>590</v>
      </c>
      <c r="C23" t="s">
        <v>504</v>
      </c>
      <c r="F23" t="s">
        <v>583</v>
      </c>
      <c r="G23" s="114" t="s">
        <v>417</v>
      </c>
      <c r="H23" s="113">
        <v>0.3</v>
      </c>
      <c r="I23" s="114" t="s">
        <v>435</v>
      </c>
      <c r="J23" s="113">
        <v>0.6</v>
      </c>
      <c r="K23" s="114" t="s">
        <v>435</v>
      </c>
      <c r="T23" t="s">
        <v>330</v>
      </c>
      <c r="U23" t="s">
        <v>362</v>
      </c>
    </row>
    <row r="24" spans="2:21">
      <c r="B24" t="s">
        <v>591</v>
      </c>
      <c r="C24" t="s">
        <v>569</v>
      </c>
      <c r="F24" t="s">
        <v>584</v>
      </c>
      <c r="G24" s="114" t="s">
        <v>417</v>
      </c>
      <c r="H24" s="113">
        <v>0.3</v>
      </c>
      <c r="I24" s="114" t="s">
        <v>439</v>
      </c>
      <c r="J24" s="113">
        <v>0.8</v>
      </c>
      <c r="K24" s="114" t="s">
        <v>507</v>
      </c>
      <c r="T24" t="s">
        <v>330</v>
      </c>
      <c r="U24" t="s">
        <v>362</v>
      </c>
    </row>
    <row r="25" spans="2:21">
      <c r="B25" t="s">
        <v>592</v>
      </c>
      <c r="C25" t="s">
        <v>569</v>
      </c>
      <c r="F25" t="s">
        <v>585</v>
      </c>
      <c r="G25" s="114" t="s">
        <v>417</v>
      </c>
      <c r="H25" s="113">
        <v>0.3</v>
      </c>
      <c r="I25" s="114" t="s">
        <v>443</v>
      </c>
      <c r="J25" s="113">
        <v>1</v>
      </c>
      <c r="K25" s="114" t="s">
        <v>504</v>
      </c>
    </row>
    <row r="26" spans="2:21">
      <c r="B26" t="s">
        <v>593</v>
      </c>
      <c r="C26" t="s">
        <v>569</v>
      </c>
      <c r="F26" t="s">
        <v>586</v>
      </c>
      <c r="G26" s="114" t="s">
        <v>417</v>
      </c>
      <c r="H26" s="113">
        <v>0.4</v>
      </c>
      <c r="I26" s="114" t="s">
        <v>561</v>
      </c>
      <c r="J26" s="113">
        <v>0.2</v>
      </c>
      <c r="K26" s="114" t="s">
        <v>512</v>
      </c>
    </row>
    <row r="27" spans="2:21">
      <c r="B27" t="s">
        <v>594</v>
      </c>
      <c r="C27" t="s">
        <v>569</v>
      </c>
      <c r="F27" t="s">
        <v>587</v>
      </c>
      <c r="G27" s="114" t="s">
        <v>417</v>
      </c>
      <c r="H27" s="113">
        <v>0.4</v>
      </c>
      <c r="I27" s="114" t="s">
        <v>432</v>
      </c>
      <c r="J27" s="113">
        <v>0.4</v>
      </c>
      <c r="K27" s="114" t="s">
        <v>435</v>
      </c>
    </row>
    <row r="28" spans="2:21">
      <c r="B28" t="s">
        <v>595</v>
      </c>
      <c r="C28" t="s">
        <v>504</v>
      </c>
      <c r="F28" t="s">
        <v>588</v>
      </c>
      <c r="G28" s="114" t="s">
        <v>417</v>
      </c>
      <c r="H28" s="113">
        <v>0.4</v>
      </c>
      <c r="I28" s="114" t="s">
        <v>435</v>
      </c>
      <c r="J28" s="113">
        <v>0.6</v>
      </c>
      <c r="K28" s="114" t="s">
        <v>435</v>
      </c>
    </row>
    <row r="29" spans="2:21">
      <c r="F29" t="s">
        <v>589</v>
      </c>
      <c r="G29" s="114" t="s">
        <v>417</v>
      </c>
      <c r="H29" s="113">
        <v>0.4</v>
      </c>
      <c r="I29" s="114" t="s">
        <v>439</v>
      </c>
      <c r="J29" s="113">
        <v>0.8</v>
      </c>
      <c r="K29" s="114" t="s">
        <v>507</v>
      </c>
    </row>
    <row r="30" spans="2:21">
      <c r="F30" t="s">
        <v>590</v>
      </c>
      <c r="G30" s="114" t="s">
        <v>417</v>
      </c>
      <c r="H30" s="113">
        <v>0.4</v>
      </c>
      <c r="I30" s="114" t="s">
        <v>443</v>
      </c>
      <c r="J30" s="113">
        <v>1</v>
      </c>
      <c r="K30" s="114" t="s">
        <v>504</v>
      </c>
    </row>
    <row r="31" spans="2:21">
      <c r="F31" t="s">
        <v>596</v>
      </c>
      <c r="G31" s="114" t="s">
        <v>419</v>
      </c>
      <c r="H31" s="113">
        <v>0.5</v>
      </c>
      <c r="I31" s="114" t="s">
        <v>561</v>
      </c>
      <c r="J31" s="113">
        <v>0.2</v>
      </c>
      <c r="K31" s="114" t="s">
        <v>435</v>
      </c>
    </row>
    <row r="32" spans="2:21">
      <c r="F32" t="s">
        <v>597</v>
      </c>
      <c r="G32" s="114" t="s">
        <v>419</v>
      </c>
      <c r="H32" s="113">
        <v>0.5</v>
      </c>
      <c r="I32" s="114" t="s">
        <v>432</v>
      </c>
      <c r="J32" s="113">
        <v>0.4</v>
      </c>
      <c r="K32" s="114" t="s">
        <v>435</v>
      </c>
    </row>
    <row r="33" spans="6:11">
      <c r="F33" t="s">
        <v>598</v>
      </c>
      <c r="G33" s="114" t="s">
        <v>419</v>
      </c>
      <c r="H33" s="113">
        <v>0.5</v>
      </c>
      <c r="I33" s="114" t="s">
        <v>435</v>
      </c>
      <c r="J33" s="113">
        <v>0.6</v>
      </c>
      <c r="K33" s="114" t="s">
        <v>435</v>
      </c>
    </row>
    <row r="34" spans="6:11">
      <c r="F34" t="s">
        <v>599</v>
      </c>
      <c r="G34" s="114" t="s">
        <v>419</v>
      </c>
      <c r="H34" s="113">
        <v>0.5</v>
      </c>
      <c r="I34" s="114" t="s">
        <v>439</v>
      </c>
      <c r="J34" s="113">
        <v>0.8</v>
      </c>
      <c r="K34" s="114" t="s">
        <v>507</v>
      </c>
    </row>
    <row r="35" spans="6:11">
      <c r="F35" t="s">
        <v>600</v>
      </c>
      <c r="G35" s="114" t="s">
        <v>419</v>
      </c>
      <c r="H35" s="113">
        <v>0.5</v>
      </c>
      <c r="I35" s="114" t="s">
        <v>443</v>
      </c>
      <c r="J35" s="113">
        <v>1</v>
      </c>
      <c r="K35" s="114" t="s">
        <v>504</v>
      </c>
    </row>
    <row r="37" spans="6:11" ht="45">
      <c r="G37" s="115" t="s">
        <v>601</v>
      </c>
    </row>
    <row r="38" spans="6:11" ht="105">
      <c r="G38" s="115" t="s">
        <v>602</v>
      </c>
    </row>
    <row r="39" spans="6:11" ht="75">
      <c r="G39" s="115" t="s">
        <v>603</v>
      </c>
    </row>
    <row r="40" spans="6:11" ht="75">
      <c r="G40" s="115" t="s">
        <v>604</v>
      </c>
    </row>
    <row r="41" spans="6:11" ht="75">
      <c r="G41" s="115" t="s">
        <v>605</v>
      </c>
    </row>
    <row r="42" spans="6:11" ht="45">
      <c r="G42" s="115" t="s">
        <v>606</v>
      </c>
    </row>
    <row r="43" spans="6:11" ht="105">
      <c r="G43" s="115" t="s">
        <v>607</v>
      </c>
    </row>
    <row r="44" spans="6:11" ht="75">
      <c r="G44" s="115" t="s">
        <v>608</v>
      </c>
    </row>
    <row r="45" spans="6:11" ht="75">
      <c r="G45" s="115" t="s">
        <v>609</v>
      </c>
    </row>
    <row r="46" spans="6:11" ht="75">
      <c r="G46" s="115" t="s">
        <v>610</v>
      </c>
    </row>
    <row r="47" spans="6:11" ht="45">
      <c r="G47" s="115" t="s">
        <v>611</v>
      </c>
    </row>
    <row r="48" spans="6:11" ht="105">
      <c r="G48" s="115" t="s">
        <v>612</v>
      </c>
    </row>
    <row r="49" spans="7:7" ht="75">
      <c r="G49" s="115" t="s">
        <v>613</v>
      </c>
    </row>
    <row r="50" spans="7:7" ht="75">
      <c r="G50" s="115" t="s">
        <v>614</v>
      </c>
    </row>
    <row r="51" spans="7:7" ht="75">
      <c r="G51" s="115" t="s">
        <v>615</v>
      </c>
    </row>
    <row r="52" spans="7:7" ht="45">
      <c r="G52" s="115" t="s">
        <v>616</v>
      </c>
    </row>
    <row r="53" spans="7:7" ht="105">
      <c r="G53" s="115" t="s">
        <v>617</v>
      </c>
    </row>
    <row r="54" spans="7:7" ht="75">
      <c r="G54" s="115" t="s">
        <v>618</v>
      </c>
    </row>
    <row r="55" spans="7:7" ht="75">
      <c r="G55" s="115" t="s">
        <v>619</v>
      </c>
    </row>
    <row r="56" spans="7:7" ht="75">
      <c r="G56" s="115" t="s">
        <v>620</v>
      </c>
    </row>
    <row r="57" spans="7:7" ht="45">
      <c r="G57" s="115" t="s">
        <v>621</v>
      </c>
    </row>
    <row r="58" spans="7:7" ht="105">
      <c r="G58" s="115" t="s">
        <v>622</v>
      </c>
    </row>
    <row r="59" spans="7:7" ht="75">
      <c r="G59" s="115" t="s">
        <v>623</v>
      </c>
    </row>
    <row r="60" spans="7:7" ht="75">
      <c r="G60" s="115" t="s">
        <v>624</v>
      </c>
    </row>
    <row r="61" spans="7:7" ht="75">
      <c r="G61" s="115" t="s">
        <v>625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530</v>
      </c>
      <c r="C2" s="3" t="s">
        <v>626</v>
      </c>
      <c r="D2" s="3" t="s">
        <v>627</v>
      </c>
      <c r="E2" s="5" t="s">
        <v>628</v>
      </c>
      <c r="F2" s="3" t="s">
        <v>629</v>
      </c>
      <c r="G2" s="3" t="s">
        <v>630</v>
      </c>
      <c r="H2" s="3" t="s">
        <v>631</v>
      </c>
      <c r="I2" s="3" t="s">
        <v>632</v>
      </c>
      <c r="J2" s="3" t="s">
        <v>633</v>
      </c>
      <c r="K2" s="3" t="s">
        <v>634</v>
      </c>
    </row>
    <row r="3" spans="2:11" ht="30">
      <c r="B3" t="s">
        <v>635</v>
      </c>
      <c r="C3" s="77" t="s">
        <v>317</v>
      </c>
      <c r="D3" s="4" t="s">
        <v>431</v>
      </c>
      <c r="E3" t="s">
        <v>330</v>
      </c>
      <c r="F3" t="s">
        <v>362</v>
      </c>
      <c r="G3" t="s">
        <v>347</v>
      </c>
      <c r="H3" t="s">
        <v>333</v>
      </c>
      <c r="I3" t="s">
        <v>324</v>
      </c>
      <c r="J3" t="s">
        <v>636</v>
      </c>
      <c r="K3" t="s">
        <v>637</v>
      </c>
    </row>
    <row r="4" spans="2:11" ht="75">
      <c r="B4" s="124" t="s">
        <v>313</v>
      </c>
      <c r="C4" t="s">
        <v>638</v>
      </c>
      <c r="D4" s="4" t="s">
        <v>434</v>
      </c>
      <c r="E4" t="s">
        <v>320</v>
      </c>
      <c r="F4" t="s">
        <v>321</v>
      </c>
      <c r="G4" t="s">
        <v>322</v>
      </c>
      <c r="H4" t="s">
        <v>323</v>
      </c>
      <c r="I4" t="s">
        <v>331</v>
      </c>
      <c r="J4" t="s">
        <v>328</v>
      </c>
      <c r="K4" t="s">
        <v>375</v>
      </c>
    </row>
    <row r="5" spans="2:11" ht="60">
      <c r="B5" s="124" t="s">
        <v>341</v>
      </c>
      <c r="C5" t="s">
        <v>372</v>
      </c>
      <c r="D5" s="4" t="s">
        <v>438</v>
      </c>
      <c r="E5" t="s">
        <v>487</v>
      </c>
      <c r="K5" t="s">
        <v>348</v>
      </c>
    </row>
    <row r="6" spans="2:11" ht="45">
      <c r="B6" s="124" t="s">
        <v>469</v>
      </c>
      <c r="C6" t="s">
        <v>639</v>
      </c>
      <c r="D6" s="4" t="s">
        <v>442</v>
      </c>
      <c r="K6" t="s">
        <v>325</v>
      </c>
    </row>
    <row r="7" spans="2:11" ht="60">
      <c r="B7" s="124" t="s">
        <v>640</v>
      </c>
      <c r="C7" t="s">
        <v>641</v>
      </c>
      <c r="D7" s="78" t="s">
        <v>446</v>
      </c>
    </row>
    <row r="8" spans="2:11" ht="30">
      <c r="B8" s="124" t="s">
        <v>368</v>
      </c>
      <c r="C8" t="s">
        <v>642</v>
      </c>
      <c r="D8" s="4" t="s">
        <v>447</v>
      </c>
    </row>
    <row r="9" spans="2:11" ht="30">
      <c r="B9" s="124" t="s">
        <v>643</v>
      </c>
      <c r="C9" t="s">
        <v>644</v>
      </c>
      <c r="D9" s="4" t="s">
        <v>448</v>
      </c>
    </row>
    <row r="10" spans="2:11" ht="30">
      <c r="C10" t="s">
        <v>645</v>
      </c>
      <c r="D10" s="4" t="s">
        <v>318</v>
      </c>
    </row>
    <row r="11" spans="2:11" ht="30">
      <c r="D11" s="4" t="s">
        <v>389</v>
      </c>
    </row>
    <row r="12" spans="2:11" ht="30">
      <c r="D12" s="4" t="s">
        <v>449</v>
      </c>
    </row>
    <row r="13" spans="2:11" ht="30">
      <c r="D13" s="165" t="s">
        <v>450</v>
      </c>
    </row>
    <row r="14" spans="2:11" ht="30">
      <c r="D14" s="165" t="s">
        <v>451</v>
      </c>
    </row>
    <row r="15" spans="2:11" ht="30">
      <c r="D15" s="165" t="s">
        <v>452</v>
      </c>
    </row>
    <row r="16" spans="2:11" ht="30">
      <c r="D16" s="165" t="s">
        <v>453</v>
      </c>
    </row>
    <row r="17" spans="4:4" ht="30">
      <c r="D17" s="165" t="s">
        <v>454</v>
      </c>
    </row>
    <row r="18" spans="4:4" ht="60">
      <c r="D18" s="77" t="s">
        <v>646</v>
      </c>
    </row>
    <row r="19" spans="4:4" ht="60">
      <c r="D19" s="77" t="s">
        <v>647</v>
      </c>
    </row>
    <row r="20" spans="4:4" ht="30">
      <c r="D20" s="115" t="s">
        <v>456</v>
      </c>
    </row>
    <row r="21" spans="4:4" ht="30">
      <c r="D21" s="115" t="s">
        <v>648</v>
      </c>
    </row>
    <row r="22" spans="4:4" ht="30">
      <c r="D22" s="115" t="s">
        <v>649</v>
      </c>
    </row>
    <row r="23" spans="4:4" ht="30">
      <c r="D23" s="115" t="s">
        <v>345</v>
      </c>
    </row>
    <row r="24" spans="4:4" ht="45">
      <c r="D24" s="115" t="s">
        <v>650</v>
      </c>
    </row>
    <row r="25" spans="4:4" ht="45">
      <c r="D25" s="115" t="s">
        <v>373</v>
      </c>
    </row>
    <row r="26" spans="4:4" ht="60">
      <c r="D26" s="115" t="s">
        <v>473</v>
      </c>
    </row>
    <row r="27" spans="4:4" ht="45">
      <c r="D27" s="115" t="s">
        <v>651</v>
      </c>
    </row>
    <row r="28" spans="4:4" ht="45">
      <c r="D28" s="115" t="s">
        <v>652</v>
      </c>
    </row>
    <row r="29" spans="4:4" ht="45">
      <c r="D29" s="115" t="s">
        <v>653</v>
      </c>
    </row>
    <row r="30" spans="4:4" ht="45">
      <c r="D30" s="115" t="s">
        <v>654</v>
      </c>
    </row>
    <row r="31" spans="4:4" ht="45">
      <c r="D31" s="115" t="s">
        <v>655</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4"/>
  <sheetViews>
    <sheetView topLeftCell="K14" zoomScaleNormal="100" workbookViewId="0">
      <selection activeCell="O25" sqref="O25:T29"/>
    </sheetView>
  </sheetViews>
  <sheetFormatPr baseColWidth="10" defaultColWidth="11.42578125" defaultRowHeight="15"/>
  <cols>
    <col min="1" max="2" width="18.42578125" style="77" customWidth="1"/>
    <col min="3" max="3" width="15.5703125" customWidth="1"/>
    <col min="4" max="4" width="43.285156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8.14062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26" customFormat="1" ht="16.5" customHeight="1">
      <c r="A1" s="415"/>
      <c r="B1" s="416"/>
      <c r="C1" s="416"/>
      <c r="D1" s="555" t="s">
        <v>550</v>
      </c>
      <c r="E1" s="555"/>
      <c r="F1" s="555"/>
      <c r="G1" s="555"/>
      <c r="H1" s="555"/>
      <c r="I1" s="555"/>
      <c r="J1" s="555"/>
      <c r="K1" s="555"/>
      <c r="L1" s="555"/>
      <c r="M1" s="555"/>
      <c r="N1" s="555"/>
      <c r="O1" s="555"/>
      <c r="P1" s="555"/>
      <c r="Q1" s="556"/>
      <c r="R1" s="407" t="s">
        <v>275</v>
      </c>
      <c r="S1" s="407"/>
      <c r="T1" s="40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7"/>
      <c r="B2" s="418"/>
      <c r="C2" s="418"/>
      <c r="D2" s="557"/>
      <c r="E2" s="557"/>
      <c r="F2" s="557"/>
      <c r="G2" s="557"/>
      <c r="H2" s="557"/>
      <c r="I2" s="557"/>
      <c r="J2" s="557"/>
      <c r="K2" s="557"/>
      <c r="L2" s="557"/>
      <c r="M2" s="557"/>
      <c r="N2" s="557"/>
      <c r="O2" s="557"/>
      <c r="P2" s="557"/>
      <c r="Q2" s="558"/>
      <c r="R2" s="407"/>
      <c r="S2" s="407"/>
      <c r="T2" s="40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557"/>
      <c r="E3" s="557"/>
      <c r="F3" s="557"/>
      <c r="G3" s="557"/>
      <c r="H3" s="557"/>
      <c r="I3" s="557"/>
      <c r="J3" s="557"/>
      <c r="K3" s="557"/>
      <c r="L3" s="557"/>
      <c r="M3" s="557"/>
      <c r="N3" s="557"/>
      <c r="O3" s="557"/>
      <c r="P3" s="557"/>
      <c r="Q3" s="558"/>
      <c r="R3" s="407"/>
      <c r="S3" s="407"/>
      <c r="T3" s="40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8" t="s">
        <v>276</v>
      </c>
      <c r="B4" s="409"/>
      <c r="C4" s="410"/>
      <c r="D4" s="411" t="str">
        <f>'Mapa Final'!D4</f>
        <v>Gestión financiera y presupuestal</v>
      </c>
      <c r="E4" s="412"/>
      <c r="F4" s="412"/>
      <c r="G4" s="412"/>
      <c r="H4" s="412"/>
      <c r="I4" s="412"/>
      <c r="J4" s="412"/>
      <c r="K4" s="412"/>
      <c r="L4" s="412"/>
      <c r="M4" s="412"/>
      <c r="N4" s="413"/>
      <c r="O4" s="414"/>
      <c r="P4" s="414"/>
      <c r="Q4" s="41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8" t="s">
        <v>278</v>
      </c>
      <c r="B5" s="409"/>
      <c r="C5" s="410"/>
      <c r="D5" s="419"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0"/>
      <c r="F5" s="420"/>
      <c r="G5" s="420"/>
      <c r="H5" s="420"/>
      <c r="I5" s="420"/>
      <c r="J5" s="420"/>
      <c r="K5" s="420"/>
      <c r="L5" s="420"/>
      <c r="M5" s="420"/>
      <c r="N5" s="42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8" t="s">
        <v>280</v>
      </c>
      <c r="B6" s="409"/>
      <c r="C6" s="410"/>
      <c r="D6" s="419" t="str">
        <f>'Mapa Final'!D6</f>
        <v>Unidad de Planeación – División de Programación Presupuestal - Unidad de Presupuesto - Divisiones de Ejecución Presupuestal, Tesorería y Contabilidad.</v>
      </c>
      <c r="E6" s="420"/>
      <c r="F6" s="420"/>
      <c r="G6" s="420"/>
      <c r="H6" s="420"/>
      <c r="I6" s="420"/>
      <c r="J6" s="420"/>
      <c r="K6" s="420"/>
      <c r="L6" s="420"/>
      <c r="M6" s="420"/>
      <c r="N6" s="42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39.75" customHeight="1" thickTop="1" thickBot="1">
      <c r="A7" s="550" t="s">
        <v>521</v>
      </c>
      <c r="B7" s="551"/>
      <c r="C7" s="551"/>
      <c r="D7" s="551"/>
      <c r="E7" s="551"/>
      <c r="F7" s="552"/>
      <c r="G7" s="142"/>
      <c r="H7" s="553" t="s">
        <v>522</v>
      </c>
      <c r="I7" s="553"/>
      <c r="J7" s="553"/>
      <c r="K7" s="553" t="s">
        <v>523</v>
      </c>
      <c r="L7" s="553"/>
      <c r="M7" s="553"/>
      <c r="N7" s="554" t="s">
        <v>524</v>
      </c>
      <c r="O7" s="559" t="s">
        <v>525</v>
      </c>
      <c r="P7" s="561" t="s">
        <v>526</v>
      </c>
      <c r="Q7" s="562"/>
      <c r="R7" s="561" t="s">
        <v>527</v>
      </c>
      <c r="S7" s="562"/>
      <c r="T7" s="563" t="s">
        <v>656</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30</v>
      </c>
      <c r="B8" s="150" t="s">
        <v>288</v>
      </c>
      <c r="C8" s="151" t="s">
        <v>228</v>
      </c>
      <c r="D8" s="143" t="s">
        <v>289</v>
      </c>
      <c r="E8" s="174" t="s">
        <v>232</v>
      </c>
      <c r="F8" s="174" t="s">
        <v>234</v>
      </c>
      <c r="G8" s="174" t="s">
        <v>236</v>
      </c>
      <c r="H8" s="144" t="s">
        <v>529</v>
      </c>
      <c r="I8" s="144" t="s">
        <v>530</v>
      </c>
      <c r="J8" s="144" t="s">
        <v>531</v>
      </c>
      <c r="K8" s="144" t="s">
        <v>529</v>
      </c>
      <c r="L8" s="144" t="s">
        <v>532</v>
      </c>
      <c r="M8" s="144" t="s">
        <v>531</v>
      </c>
      <c r="N8" s="554"/>
      <c r="O8" s="560"/>
      <c r="P8" s="145" t="s">
        <v>533</v>
      </c>
      <c r="Q8" s="145" t="s">
        <v>534</v>
      </c>
      <c r="R8" s="145" t="s">
        <v>535</v>
      </c>
      <c r="S8" s="145" t="s">
        <v>536</v>
      </c>
      <c r="T8" s="563"/>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548"/>
      <c r="B9" s="549"/>
      <c r="C9" s="549"/>
      <c r="D9" s="549"/>
      <c r="E9" s="549"/>
      <c r="F9" s="549"/>
      <c r="G9" s="549"/>
      <c r="H9" s="549"/>
      <c r="I9" s="549"/>
      <c r="J9" s="549"/>
      <c r="K9" s="549"/>
      <c r="L9" s="549"/>
      <c r="M9" s="549"/>
      <c r="N9" s="549"/>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56.25" customHeight="1">
      <c r="A10" s="533">
        <f>'Mapa Final'!A10</f>
        <v>1</v>
      </c>
      <c r="B10" s="506" t="str">
        <f>'Mapa Final'!B10</f>
        <v>INCUMPLIMIENTO EN OBLIGACIONES TRIBUTARIAS 
ivonne y johana</v>
      </c>
      <c r="C10" s="536" t="str">
        <f>'Mapa Final'!C10</f>
        <v>Afectación Económica</v>
      </c>
      <c r="D10" s="536"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
      <c r="E10" s="539" t="str">
        <f>'Mapa Final'!E10</f>
        <v>Presentación y/o pago inoportuno, y/o diligenciamiento errado de las obligaciones tributarias</v>
      </c>
      <c r="F10" s="539" t="str">
        <f>'Mapa Final'!F10</f>
        <v>Posibilidad de afectación economica por la Presentación y/o pago inoportuno, y/o diligenciamiento errado de las obligaciones tributarias</v>
      </c>
      <c r="G10" s="539" t="str">
        <f>'Mapa Final'!G10</f>
        <v>Ejecución y Administración de Procesos</v>
      </c>
      <c r="H10" s="542" t="str">
        <f>'Mapa Final'!I10</f>
        <v>Media</v>
      </c>
      <c r="I10" s="545" t="str">
        <f>'Mapa Final'!L10</f>
        <v>Moderado</v>
      </c>
      <c r="J10" s="517" t="str">
        <f>'Mapa Final'!N10</f>
        <v>Moderado</v>
      </c>
      <c r="K10" s="520" t="str">
        <f>'Mapa Final'!AA10</f>
        <v>Baja</v>
      </c>
      <c r="L10" s="520" t="str">
        <f>'Mapa Final'!AE10</f>
        <v>Moderado</v>
      </c>
      <c r="M10" s="523" t="str">
        <f>'Mapa Final'!AG10</f>
        <v>Moderado</v>
      </c>
      <c r="N10" s="520" t="str">
        <f>'Mapa Final'!AH10</f>
        <v>Reducir(mitigar)</v>
      </c>
      <c r="O10" s="514" t="str">
        <f>+'Seguimiento 1 Trimestre'!O10:O14</f>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
      <c r="P10" s="530"/>
      <c r="Q10" s="508" t="s">
        <v>10</v>
      </c>
      <c r="R10" s="529">
        <v>44378</v>
      </c>
      <c r="S10" s="529">
        <v>44469</v>
      </c>
      <c r="T10" s="514" t="s">
        <v>657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56.25" customHeight="1">
      <c r="A11" s="534"/>
      <c r="B11" s="368"/>
      <c r="C11" s="537"/>
      <c r="D11" s="537"/>
      <c r="E11" s="540"/>
      <c r="F11" s="540"/>
      <c r="G11" s="540"/>
      <c r="H11" s="543"/>
      <c r="I11" s="546"/>
      <c r="J11" s="518"/>
      <c r="K11" s="521"/>
      <c r="L11" s="521"/>
      <c r="M11" s="524"/>
      <c r="N11" s="521"/>
      <c r="O11" s="515"/>
      <c r="P11" s="531"/>
      <c r="Q11" s="509"/>
      <c r="R11" s="509"/>
      <c r="S11" s="509"/>
      <c r="T11" s="51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56.25" customHeight="1">
      <c r="A12" s="534"/>
      <c r="B12" s="368"/>
      <c r="C12" s="537"/>
      <c r="D12" s="537"/>
      <c r="E12" s="540"/>
      <c r="F12" s="540"/>
      <c r="G12" s="540"/>
      <c r="H12" s="543"/>
      <c r="I12" s="546"/>
      <c r="J12" s="518"/>
      <c r="K12" s="521"/>
      <c r="L12" s="521"/>
      <c r="M12" s="524"/>
      <c r="N12" s="521"/>
      <c r="O12" s="515"/>
      <c r="P12" s="531"/>
      <c r="Q12" s="509"/>
      <c r="R12" s="509"/>
      <c r="S12" s="509"/>
      <c r="T12" s="51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56.25" customHeight="1">
      <c r="A13" s="534"/>
      <c r="B13" s="368"/>
      <c r="C13" s="537"/>
      <c r="D13" s="537"/>
      <c r="E13" s="540"/>
      <c r="F13" s="540"/>
      <c r="G13" s="540"/>
      <c r="H13" s="543"/>
      <c r="I13" s="546"/>
      <c r="J13" s="518"/>
      <c r="K13" s="521"/>
      <c r="L13" s="521"/>
      <c r="M13" s="524"/>
      <c r="N13" s="521"/>
      <c r="O13" s="515"/>
      <c r="P13" s="531"/>
      <c r="Q13" s="509"/>
      <c r="R13" s="509"/>
      <c r="S13" s="509"/>
      <c r="T13" s="51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56.25" customHeight="1" thickBot="1">
      <c r="A14" s="535"/>
      <c r="B14" s="507"/>
      <c r="C14" s="538"/>
      <c r="D14" s="538"/>
      <c r="E14" s="541"/>
      <c r="F14" s="541"/>
      <c r="G14" s="541"/>
      <c r="H14" s="544"/>
      <c r="I14" s="547"/>
      <c r="J14" s="519"/>
      <c r="K14" s="522"/>
      <c r="L14" s="522"/>
      <c r="M14" s="525"/>
      <c r="N14" s="522"/>
      <c r="O14" s="516"/>
      <c r="P14" s="532"/>
      <c r="Q14" s="510"/>
      <c r="R14" s="510"/>
      <c r="S14" s="510"/>
      <c r="T14" s="51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9.25" customHeight="1">
      <c r="A15" s="533">
        <f>'Mapa Final'!A16</f>
        <v>2</v>
      </c>
      <c r="B15" s="506" t="str">
        <f>'Mapa Final'!B16</f>
        <v>BAJA EJECUCIÓN PRESUPUESTAL
william</v>
      </c>
      <c r="C15" s="536" t="str">
        <f>'Mapa Final'!C16</f>
        <v>Incumplimiento de las metas establecidas</v>
      </c>
      <c r="D15" s="536" t="str">
        <f>'Mapa Final'!D16</f>
        <v xml:space="preserve">1. Falta de seguimiento a la ejecución presupuestal, por parte de cada una de las unidades que son responsables de la ejecución de las partidas. 
</v>
      </c>
      <c r="E15" s="539" t="str">
        <f>'Mapa Final'!E16</f>
        <v>poco seguimiento por parte de los responsables de diferentes contratos que tiene la entidad.</v>
      </c>
      <c r="F15" s="539" t="str">
        <f>'Mapa Final'!F16</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G15" s="539" t="str">
        <f>'Mapa Final'!G16</f>
        <v>Ejecución y Administración de Procesos</v>
      </c>
      <c r="H15" s="542" t="str">
        <f>'Mapa Final'!I16</f>
        <v>Alta</v>
      </c>
      <c r="I15" s="545" t="str">
        <f>'Mapa Final'!L16</f>
        <v>Mayor</v>
      </c>
      <c r="J15" s="517" t="str">
        <f>'Mapa Final'!N16</f>
        <v xml:space="preserve">Alto </v>
      </c>
      <c r="K15" s="520" t="str">
        <f>'Mapa Final'!AA16</f>
        <v>Baja</v>
      </c>
      <c r="L15" s="520" t="str">
        <f>'Mapa Final'!AE16</f>
        <v>Mayor</v>
      </c>
      <c r="M15" s="523" t="str">
        <f>'Mapa Final'!AG16</f>
        <v xml:space="preserve">Alto </v>
      </c>
      <c r="N15" s="520" t="s">
        <v>325</v>
      </c>
      <c r="O15" s="514" t="s">
        <v>658</v>
      </c>
      <c r="P15" s="530"/>
      <c r="Q15" s="508" t="s">
        <v>10</v>
      </c>
      <c r="R15" s="529">
        <v>44378</v>
      </c>
      <c r="S15" s="529">
        <v>44469</v>
      </c>
      <c r="T15" s="514" t="s">
        <v>659</v>
      </c>
      <c r="U15" s="34"/>
      <c r="V15" s="34"/>
    </row>
    <row r="16" spans="1:278" ht="29.25" customHeight="1">
      <c r="A16" s="534"/>
      <c r="B16" s="368"/>
      <c r="C16" s="537"/>
      <c r="D16" s="537"/>
      <c r="E16" s="540"/>
      <c r="F16" s="540"/>
      <c r="G16" s="540"/>
      <c r="H16" s="543"/>
      <c r="I16" s="546"/>
      <c r="J16" s="518"/>
      <c r="K16" s="521"/>
      <c r="L16" s="521"/>
      <c r="M16" s="524"/>
      <c r="N16" s="521"/>
      <c r="O16" s="515"/>
      <c r="P16" s="531"/>
      <c r="Q16" s="509"/>
      <c r="R16" s="509"/>
      <c r="S16" s="509"/>
      <c r="T16" s="515"/>
      <c r="U16" s="34"/>
      <c r="V16" s="34"/>
    </row>
    <row r="17" spans="1:22" ht="29.25" customHeight="1">
      <c r="A17" s="534"/>
      <c r="B17" s="368"/>
      <c r="C17" s="537"/>
      <c r="D17" s="537"/>
      <c r="E17" s="540"/>
      <c r="F17" s="540"/>
      <c r="G17" s="540"/>
      <c r="H17" s="543"/>
      <c r="I17" s="546"/>
      <c r="J17" s="518"/>
      <c r="K17" s="521"/>
      <c r="L17" s="521"/>
      <c r="M17" s="524"/>
      <c r="N17" s="521"/>
      <c r="O17" s="515"/>
      <c r="P17" s="531"/>
      <c r="Q17" s="509"/>
      <c r="R17" s="509"/>
      <c r="S17" s="509"/>
      <c r="T17" s="515"/>
      <c r="U17" s="34"/>
      <c r="V17" s="34"/>
    </row>
    <row r="18" spans="1:22" ht="29.25" customHeight="1">
      <c r="A18" s="534"/>
      <c r="B18" s="368"/>
      <c r="C18" s="537"/>
      <c r="D18" s="537"/>
      <c r="E18" s="540"/>
      <c r="F18" s="540"/>
      <c r="G18" s="540"/>
      <c r="H18" s="543"/>
      <c r="I18" s="546"/>
      <c r="J18" s="518"/>
      <c r="K18" s="521"/>
      <c r="L18" s="521"/>
      <c r="M18" s="524"/>
      <c r="N18" s="521"/>
      <c r="O18" s="515"/>
      <c r="P18" s="531"/>
      <c r="Q18" s="509"/>
      <c r="R18" s="509"/>
      <c r="S18" s="509"/>
      <c r="T18" s="515"/>
      <c r="U18" s="34"/>
      <c r="V18" s="34"/>
    </row>
    <row r="19" spans="1:22" ht="58.5" customHeight="1" thickBot="1">
      <c r="A19" s="535"/>
      <c r="B19" s="507"/>
      <c r="C19" s="538"/>
      <c r="D19" s="538"/>
      <c r="E19" s="541"/>
      <c r="F19" s="541"/>
      <c r="G19" s="541"/>
      <c r="H19" s="544"/>
      <c r="I19" s="547"/>
      <c r="J19" s="519"/>
      <c r="K19" s="522"/>
      <c r="L19" s="522"/>
      <c r="M19" s="525"/>
      <c r="N19" s="522"/>
      <c r="O19" s="516"/>
      <c r="P19" s="532"/>
      <c r="Q19" s="510"/>
      <c r="R19" s="510"/>
      <c r="S19" s="510"/>
      <c r="T19" s="516"/>
      <c r="U19" s="34"/>
      <c r="V19" s="34"/>
    </row>
    <row r="20" spans="1:22" ht="45" customHeight="1">
      <c r="A20" s="533">
        <f>'Mapa Final'!A19</f>
        <v>3</v>
      </c>
      <c r="B20" s="506" t="str">
        <f>'Mapa Final'!B19</f>
        <v>INCUMPLIMIENTO EN EL PAGO DE OBLIGACIONES
ivonne y johana</v>
      </c>
      <c r="C20" s="536" t="str">
        <f>'Mapa Final'!C19</f>
        <v>Afectación Económica</v>
      </c>
      <c r="D20" s="536" t="str">
        <f>'Mapa Final'!D19</f>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
      <c r="E20" s="539" t="str">
        <f>'Mapa Final'!E19</f>
        <v>Fallas tecnologicas, operativas, administrativas que retracen o impidan el pago oportuno de la obligación</v>
      </c>
      <c r="F20" s="539" t="str">
        <f>'Mapa Final'!F19</f>
        <v>Posibilidad de Afectación Económica por fallas tecnologicas, operativas y/o administrativas que retracen o impidan el pago oportuno de la obligación</v>
      </c>
      <c r="G20" s="539" t="str">
        <f>'Mapa Final'!G19</f>
        <v>Ejecución y Administración de Procesos</v>
      </c>
      <c r="H20" s="542" t="str">
        <f>'Mapa Final'!I19</f>
        <v>Alta</v>
      </c>
      <c r="I20" s="545" t="str">
        <f>'Mapa Final'!L19</f>
        <v>Mayor</v>
      </c>
      <c r="J20" s="517" t="str">
        <f>'Mapa Final'!N19</f>
        <v xml:space="preserve">Alto </v>
      </c>
      <c r="K20" s="520" t="str">
        <f>'Mapa Final'!AA19</f>
        <v>Media</v>
      </c>
      <c r="L20" s="520" t="str">
        <f>'Mapa Final'!AE19</f>
        <v>Mayor</v>
      </c>
      <c r="M20" s="523" t="str">
        <f>'Mapa Final'!AG19</f>
        <v xml:space="preserve">Alto </v>
      </c>
      <c r="N20" s="520" t="str">
        <f>'Mapa Final'!AH19</f>
        <v>Reducir(mitigar)</v>
      </c>
      <c r="O20" s="514" t="str">
        <f>+'Seguimiento 1 Trimestre'!O20:O24</f>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
      <c r="P20" s="530"/>
      <c r="Q20" s="508" t="s">
        <v>10</v>
      </c>
      <c r="R20" s="529">
        <v>44378</v>
      </c>
      <c r="S20" s="529">
        <v>44469</v>
      </c>
      <c r="T20" s="514" t="s">
        <v>660</v>
      </c>
    </row>
    <row r="21" spans="1:22" ht="45" customHeight="1">
      <c r="A21" s="534"/>
      <c r="B21" s="368"/>
      <c r="C21" s="537"/>
      <c r="D21" s="537"/>
      <c r="E21" s="540"/>
      <c r="F21" s="540"/>
      <c r="G21" s="540"/>
      <c r="H21" s="543"/>
      <c r="I21" s="546"/>
      <c r="J21" s="518"/>
      <c r="K21" s="521"/>
      <c r="L21" s="521"/>
      <c r="M21" s="524"/>
      <c r="N21" s="521"/>
      <c r="O21" s="515"/>
      <c r="P21" s="531"/>
      <c r="Q21" s="509"/>
      <c r="R21" s="509"/>
      <c r="S21" s="509"/>
      <c r="T21" s="515"/>
    </row>
    <row r="22" spans="1:22" ht="45" customHeight="1">
      <c r="A22" s="534"/>
      <c r="B22" s="368"/>
      <c r="C22" s="537"/>
      <c r="D22" s="537"/>
      <c r="E22" s="540"/>
      <c r="F22" s="540"/>
      <c r="G22" s="540"/>
      <c r="H22" s="543"/>
      <c r="I22" s="546"/>
      <c r="J22" s="518"/>
      <c r="K22" s="521"/>
      <c r="L22" s="521"/>
      <c r="M22" s="524"/>
      <c r="N22" s="521"/>
      <c r="O22" s="515"/>
      <c r="P22" s="531"/>
      <c r="Q22" s="509"/>
      <c r="R22" s="509"/>
      <c r="S22" s="509"/>
      <c r="T22" s="515"/>
    </row>
    <row r="23" spans="1:22" ht="45" customHeight="1">
      <c r="A23" s="534"/>
      <c r="B23" s="368"/>
      <c r="C23" s="537"/>
      <c r="D23" s="537"/>
      <c r="E23" s="540"/>
      <c r="F23" s="540"/>
      <c r="G23" s="540"/>
      <c r="H23" s="543"/>
      <c r="I23" s="546"/>
      <c r="J23" s="518"/>
      <c r="K23" s="521"/>
      <c r="L23" s="521"/>
      <c r="M23" s="524"/>
      <c r="N23" s="521"/>
      <c r="O23" s="515"/>
      <c r="P23" s="531"/>
      <c r="Q23" s="509"/>
      <c r="R23" s="509"/>
      <c r="S23" s="509"/>
      <c r="T23" s="515"/>
    </row>
    <row r="24" spans="1:22" ht="45" customHeight="1" thickBot="1">
      <c r="A24" s="535"/>
      <c r="B24" s="507"/>
      <c r="C24" s="538"/>
      <c r="D24" s="538"/>
      <c r="E24" s="541"/>
      <c r="F24" s="541"/>
      <c r="G24" s="541"/>
      <c r="H24" s="544"/>
      <c r="I24" s="547"/>
      <c r="J24" s="519"/>
      <c r="K24" s="522"/>
      <c r="L24" s="522"/>
      <c r="M24" s="525"/>
      <c r="N24" s="522"/>
      <c r="O24" s="516"/>
      <c r="P24" s="532"/>
      <c r="Q24" s="510"/>
      <c r="R24" s="510"/>
      <c r="S24" s="510"/>
      <c r="T24" s="516"/>
    </row>
    <row r="25" spans="1:22" ht="35.25" customHeight="1">
      <c r="A25" s="533">
        <f>'Mapa Final'!A23</f>
        <v>4</v>
      </c>
      <c r="B25" s="506" t="str">
        <f>'Mapa Final'!B23</f>
        <v>CORRUPCIÓN
maria angelica y sergio</v>
      </c>
      <c r="C25" s="536" t="str">
        <f>'Mapa Final'!C23</f>
        <v>Reputacional(Corrupción)</v>
      </c>
      <c r="D25" s="536" t="str">
        <f>'Mapa Final'!D23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39" t="str">
        <f>'Mapa Final'!E23</f>
        <v>Carencia de transparencia, imparcialidad, moralidad y ética Judicial</v>
      </c>
      <c r="F25" s="539" t="str">
        <f>'Mapa Final'!F23</f>
        <v>Posibilidad de afectar la Reputación(Corrupción) de la Entidad debido a la carencia de transparencia, imparcialidad, moralidad y ética Judicial</v>
      </c>
      <c r="G25" s="539" t="str">
        <f>'Mapa Final'!G23</f>
        <v>Fraude Interno</v>
      </c>
      <c r="H25" s="542" t="str">
        <f>'Mapa Final'!I23</f>
        <v>Media</v>
      </c>
      <c r="I25" s="545" t="str">
        <f>'Mapa Final'!L23</f>
        <v>Mayor</v>
      </c>
      <c r="J25" s="517" t="str">
        <f>'Mapa Final'!N23</f>
        <v xml:space="preserve">Alto </v>
      </c>
      <c r="K25" s="520" t="str">
        <f>'Mapa Final'!AA23</f>
        <v>Baja</v>
      </c>
      <c r="L25" s="520" t="str">
        <f>'Mapa Final'!AE23</f>
        <v>Mayor</v>
      </c>
      <c r="M25" s="523" t="str">
        <f>'Mapa Final'!AG23</f>
        <v xml:space="preserve">Alto </v>
      </c>
      <c r="N25" s="520" t="str">
        <f>'Mapa Final'!AH23</f>
        <v>Evitar</v>
      </c>
      <c r="O25" s="514" t="str">
        <f>+'Seguimiento 1 Trimestre'!O25:O29</f>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
      <c r="P25" s="530"/>
      <c r="Q25" s="508" t="s">
        <v>10</v>
      </c>
      <c r="R25" s="529">
        <v>44378</v>
      </c>
      <c r="S25" s="529">
        <v>44469</v>
      </c>
      <c r="T25" s="514" t="s">
        <v>661</v>
      </c>
    </row>
    <row r="26" spans="1:22" ht="35.25" customHeight="1">
      <c r="A26" s="534"/>
      <c r="B26" s="368"/>
      <c r="C26" s="537"/>
      <c r="D26" s="537"/>
      <c r="E26" s="540"/>
      <c r="F26" s="540"/>
      <c r="G26" s="540"/>
      <c r="H26" s="543"/>
      <c r="I26" s="546"/>
      <c r="J26" s="518"/>
      <c r="K26" s="521"/>
      <c r="L26" s="521"/>
      <c r="M26" s="524"/>
      <c r="N26" s="521"/>
      <c r="O26" s="515"/>
      <c r="P26" s="531"/>
      <c r="Q26" s="509"/>
      <c r="R26" s="509"/>
      <c r="S26" s="509"/>
      <c r="T26" s="515"/>
    </row>
    <row r="27" spans="1:22" ht="35.25" customHeight="1">
      <c r="A27" s="534"/>
      <c r="B27" s="368"/>
      <c r="C27" s="537"/>
      <c r="D27" s="537"/>
      <c r="E27" s="540"/>
      <c r="F27" s="540"/>
      <c r="G27" s="540"/>
      <c r="H27" s="543"/>
      <c r="I27" s="546"/>
      <c r="J27" s="518"/>
      <c r="K27" s="521"/>
      <c r="L27" s="521"/>
      <c r="M27" s="524"/>
      <c r="N27" s="521"/>
      <c r="O27" s="515"/>
      <c r="P27" s="531"/>
      <c r="Q27" s="509"/>
      <c r="R27" s="509"/>
      <c r="S27" s="509"/>
      <c r="T27" s="515"/>
    </row>
    <row r="28" spans="1:22" ht="35.25" customHeight="1">
      <c r="A28" s="534"/>
      <c r="B28" s="368"/>
      <c r="C28" s="537"/>
      <c r="D28" s="537"/>
      <c r="E28" s="540"/>
      <c r="F28" s="540"/>
      <c r="G28" s="540"/>
      <c r="H28" s="543"/>
      <c r="I28" s="546"/>
      <c r="J28" s="518"/>
      <c r="K28" s="521"/>
      <c r="L28" s="521"/>
      <c r="M28" s="524"/>
      <c r="N28" s="521"/>
      <c r="O28" s="515"/>
      <c r="P28" s="531"/>
      <c r="Q28" s="509"/>
      <c r="R28" s="509"/>
      <c r="S28" s="509"/>
      <c r="T28" s="515"/>
    </row>
    <row r="29" spans="1:22" ht="35.25" customHeight="1" thickBot="1">
      <c r="A29" s="535"/>
      <c r="B29" s="507"/>
      <c r="C29" s="538"/>
      <c r="D29" s="538"/>
      <c r="E29" s="541"/>
      <c r="F29" s="541"/>
      <c r="G29" s="541"/>
      <c r="H29" s="544"/>
      <c r="I29" s="547"/>
      <c r="J29" s="519"/>
      <c r="K29" s="522"/>
      <c r="L29" s="522"/>
      <c r="M29" s="525"/>
      <c r="N29" s="522"/>
      <c r="O29" s="516"/>
      <c r="P29" s="532"/>
      <c r="Q29" s="510"/>
      <c r="R29" s="510"/>
      <c r="S29" s="510"/>
      <c r="T29" s="516"/>
    </row>
    <row r="30" spans="1:22" ht="33.75" customHeight="1">
      <c r="A30" s="533">
        <f>'Mapa Final'!A27</f>
        <v>5</v>
      </c>
      <c r="B30" s="506" t="str">
        <f>'Mapa Final'!B27</f>
        <v>INTERRUPCIÓN O DEMORA EN EL PROCESO DE GESTIÓN FINANCIERA Y PRESUPUESTAL 
maria angelica sergio wi</v>
      </c>
      <c r="C30" s="536" t="str">
        <f>'Mapa Final'!C27</f>
        <v>Incumplimiento de las metas establecidas</v>
      </c>
      <c r="D30" s="536" t="str">
        <f>'Mapa Final'!D27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30" s="539" t="str">
        <f>'Mapa Final'!E27</f>
        <v>Sucesos de fuerza mayor que imposibilitan el cumplimiento de las actividades asociadas al proceso</v>
      </c>
      <c r="F30" s="539" t="str">
        <f>'Mapa Final'!F27</f>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
      <c r="G30" s="539" t="str">
        <f>'Mapa Final'!G27</f>
        <v>Ejecución y Administración de Procesos</v>
      </c>
      <c r="H30" s="542" t="str">
        <f>'Mapa Final'!I27</f>
        <v>Alta</v>
      </c>
      <c r="I30" s="545" t="str">
        <f>'Mapa Final'!L27</f>
        <v>Mayor</v>
      </c>
      <c r="J30" s="517" t="str">
        <f>'Mapa Final'!N27</f>
        <v xml:space="preserve">Alto </v>
      </c>
      <c r="K30" s="520" t="str">
        <f>'Mapa Final'!AA27</f>
        <v>Media</v>
      </c>
      <c r="L30" s="520" t="str">
        <f>'Mapa Final'!AE27</f>
        <v>Mayor</v>
      </c>
      <c r="M30" s="523" t="str">
        <f>'Mapa Final'!AG27</f>
        <v xml:space="preserve">Alto </v>
      </c>
      <c r="N30" s="520" t="str">
        <f>'Mapa Final'!AH27</f>
        <v>Reducir(mitigar)</v>
      </c>
      <c r="O30" s="514" t="s">
        <v>549</v>
      </c>
      <c r="P30" s="530"/>
      <c r="Q30" s="508" t="s">
        <v>662</v>
      </c>
      <c r="R30" s="529">
        <v>44378</v>
      </c>
      <c r="S30" s="529">
        <v>44469</v>
      </c>
      <c r="T30" s="526" t="s">
        <v>543</v>
      </c>
    </row>
    <row r="31" spans="1:22" ht="33.75" customHeight="1">
      <c r="A31" s="534"/>
      <c r="B31" s="368"/>
      <c r="C31" s="537"/>
      <c r="D31" s="537"/>
      <c r="E31" s="540"/>
      <c r="F31" s="540"/>
      <c r="G31" s="540"/>
      <c r="H31" s="543"/>
      <c r="I31" s="546"/>
      <c r="J31" s="518"/>
      <c r="K31" s="521"/>
      <c r="L31" s="521"/>
      <c r="M31" s="524"/>
      <c r="N31" s="521"/>
      <c r="O31" s="509"/>
      <c r="P31" s="531"/>
      <c r="Q31" s="509"/>
      <c r="R31" s="509"/>
      <c r="S31" s="509"/>
      <c r="T31" s="527"/>
    </row>
    <row r="32" spans="1:22" ht="33.75" customHeight="1">
      <c r="A32" s="534"/>
      <c r="B32" s="368"/>
      <c r="C32" s="537"/>
      <c r="D32" s="537"/>
      <c r="E32" s="540"/>
      <c r="F32" s="540"/>
      <c r="G32" s="540"/>
      <c r="H32" s="543"/>
      <c r="I32" s="546"/>
      <c r="J32" s="518"/>
      <c r="K32" s="521"/>
      <c r="L32" s="521"/>
      <c r="M32" s="524"/>
      <c r="N32" s="521"/>
      <c r="O32" s="509"/>
      <c r="P32" s="531"/>
      <c r="Q32" s="509"/>
      <c r="R32" s="509"/>
      <c r="S32" s="509"/>
      <c r="T32" s="527"/>
    </row>
    <row r="33" spans="1:20" ht="33.75" customHeight="1">
      <c r="A33" s="534"/>
      <c r="B33" s="368"/>
      <c r="C33" s="537"/>
      <c r="D33" s="537"/>
      <c r="E33" s="540"/>
      <c r="F33" s="540"/>
      <c r="G33" s="540"/>
      <c r="H33" s="543"/>
      <c r="I33" s="546"/>
      <c r="J33" s="518"/>
      <c r="K33" s="521"/>
      <c r="L33" s="521"/>
      <c r="M33" s="524"/>
      <c r="N33" s="521"/>
      <c r="O33" s="509"/>
      <c r="P33" s="531"/>
      <c r="Q33" s="509"/>
      <c r="R33" s="509"/>
      <c r="S33" s="509"/>
      <c r="T33" s="527"/>
    </row>
    <row r="34" spans="1:20" ht="132.75" customHeight="1" thickBot="1">
      <c r="A34" s="535"/>
      <c r="B34" s="507"/>
      <c r="C34" s="538"/>
      <c r="D34" s="538"/>
      <c r="E34" s="541"/>
      <c r="F34" s="541"/>
      <c r="G34" s="541"/>
      <c r="H34" s="544"/>
      <c r="I34" s="547"/>
      <c r="J34" s="519"/>
      <c r="K34" s="522"/>
      <c r="L34" s="522"/>
      <c r="M34" s="525"/>
      <c r="N34" s="522"/>
      <c r="O34" s="510"/>
      <c r="P34" s="532"/>
      <c r="Q34" s="510"/>
      <c r="R34" s="510"/>
      <c r="S34" s="510"/>
      <c r="T34" s="52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9:N9"/>
    <mergeCell ref="A10:A14"/>
    <mergeCell ref="C10:C14"/>
    <mergeCell ref="D10:D14"/>
    <mergeCell ref="E10:E14"/>
    <mergeCell ref="F10:F14"/>
    <mergeCell ref="B10:B14"/>
    <mergeCell ref="B15:B19"/>
    <mergeCell ref="J15:J19"/>
    <mergeCell ref="K15:K19"/>
    <mergeCell ref="L15:L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L20:L24"/>
    <mergeCell ref="M20:M24"/>
    <mergeCell ref="N20:N24"/>
    <mergeCell ref="O20:O24"/>
    <mergeCell ref="A15:A19"/>
    <mergeCell ref="A25:A29"/>
    <mergeCell ref="C30:C34"/>
    <mergeCell ref="D30:D34"/>
    <mergeCell ref="E30:E34"/>
    <mergeCell ref="F30:F34"/>
    <mergeCell ref="G30:G34"/>
    <mergeCell ref="H30:H34"/>
    <mergeCell ref="I30:I34"/>
    <mergeCell ref="P30:P34"/>
    <mergeCell ref="A30:A34"/>
    <mergeCell ref="J25:J29"/>
    <mergeCell ref="K25:K29"/>
    <mergeCell ref="L25:L29"/>
    <mergeCell ref="M25:M29"/>
    <mergeCell ref="N25:N29"/>
    <mergeCell ref="O25:O29"/>
    <mergeCell ref="C25:C29"/>
    <mergeCell ref="D25:D29"/>
    <mergeCell ref="E25:E29"/>
    <mergeCell ref="F25:F29"/>
    <mergeCell ref="G25:G29"/>
    <mergeCell ref="H25:H29"/>
    <mergeCell ref="I25:I29"/>
    <mergeCell ref="P25:P29"/>
    <mergeCell ref="B20:B24"/>
    <mergeCell ref="B25:B29"/>
    <mergeCell ref="B30:B34"/>
    <mergeCell ref="Q30:Q34"/>
    <mergeCell ref="R30:R34"/>
    <mergeCell ref="S30:S34"/>
    <mergeCell ref="T30:T34"/>
    <mergeCell ref="J30:J34"/>
    <mergeCell ref="K30:K34"/>
    <mergeCell ref="L30:L34"/>
    <mergeCell ref="M30:M34"/>
    <mergeCell ref="N30:N34"/>
    <mergeCell ref="O30:O34"/>
    <mergeCell ref="R25:R29"/>
    <mergeCell ref="S25:S29"/>
    <mergeCell ref="T25:T29"/>
    <mergeCell ref="Q25:Q29"/>
    <mergeCell ref="P20:P24"/>
    <mergeCell ref="Q20:Q24"/>
    <mergeCell ref="R20:R24"/>
    <mergeCell ref="S20:S24"/>
    <mergeCell ref="T20:T24"/>
    <mergeCell ref="J20:J24"/>
    <mergeCell ref="K20:K24"/>
  </mergeCells>
  <conditionalFormatting sqref="D8:G8 H7 H35:J1048576 A7:B7">
    <cfRule type="containsText" dxfId="655" priority="669" operator="containsText" text="3- Moderado">
      <formula>NOT(ISERROR(SEARCH("3- Moderado",A7)))</formula>
    </cfRule>
    <cfRule type="containsText" dxfId="654" priority="670" operator="containsText" text="6- Moderado">
      <formula>NOT(ISERROR(SEARCH("6- Moderado",A7)))</formula>
    </cfRule>
    <cfRule type="containsText" dxfId="653" priority="671" operator="containsText" text="4- Moderado">
      <formula>NOT(ISERROR(SEARCH("4- Moderado",A7)))</formula>
    </cfRule>
    <cfRule type="containsText" dxfId="652" priority="672" operator="containsText" text="3- Bajo">
      <formula>NOT(ISERROR(SEARCH("3- Bajo",A7)))</formula>
    </cfRule>
    <cfRule type="containsText" dxfId="651" priority="673" operator="containsText" text="4- Bajo">
      <formula>NOT(ISERROR(SEARCH("4- Bajo",A7)))</formula>
    </cfRule>
    <cfRule type="containsText" dxfId="650" priority="674" operator="containsText" text="1- Bajo">
      <formula>NOT(ISERROR(SEARCH("1- Bajo",A7)))</formula>
    </cfRule>
  </conditionalFormatting>
  <conditionalFormatting sqref="H8:J8">
    <cfRule type="containsText" dxfId="649" priority="662" operator="containsText" text="3- Moderado">
      <formula>NOT(ISERROR(SEARCH("3- Moderado",H8)))</formula>
    </cfRule>
    <cfRule type="containsText" dxfId="648" priority="663" operator="containsText" text="6- Moderado">
      <formula>NOT(ISERROR(SEARCH("6- Moderado",H8)))</formula>
    </cfRule>
    <cfRule type="containsText" dxfId="647" priority="664" operator="containsText" text="4- Moderado">
      <formula>NOT(ISERROR(SEARCH("4- Moderado",H8)))</formula>
    </cfRule>
    <cfRule type="containsText" dxfId="646" priority="665" operator="containsText" text="3- Bajo">
      <formula>NOT(ISERROR(SEARCH("3- Bajo",H8)))</formula>
    </cfRule>
    <cfRule type="containsText" dxfId="645" priority="666" operator="containsText" text="4- Bajo">
      <formula>NOT(ISERROR(SEARCH("4- Bajo",H8)))</formula>
    </cfRule>
    <cfRule type="containsText" dxfId="644" priority="668" operator="containsText" text="1- Bajo">
      <formula>NOT(ISERROR(SEARCH("1- Bajo",H8)))</formula>
    </cfRule>
  </conditionalFormatting>
  <conditionalFormatting sqref="J8 J35:J1048576">
    <cfRule type="containsText" dxfId="643" priority="651" operator="containsText" text="25- Extremo">
      <formula>NOT(ISERROR(SEARCH("25- Extremo",J8)))</formula>
    </cfRule>
    <cfRule type="containsText" dxfId="642" priority="652" operator="containsText" text="20- Extremo">
      <formula>NOT(ISERROR(SEARCH("20- Extremo",J8)))</formula>
    </cfRule>
    <cfRule type="containsText" dxfId="641" priority="653" operator="containsText" text="15- Extremo">
      <formula>NOT(ISERROR(SEARCH("15- Extremo",J8)))</formula>
    </cfRule>
    <cfRule type="containsText" dxfId="640" priority="654" operator="containsText" text="10- Extremo">
      <formula>NOT(ISERROR(SEARCH("10- Extremo",J8)))</formula>
    </cfRule>
    <cfRule type="containsText" dxfId="639" priority="655" operator="containsText" text="5- Extremo">
      <formula>NOT(ISERROR(SEARCH("5- Extremo",J8)))</formula>
    </cfRule>
    <cfRule type="containsText" dxfId="638" priority="656" operator="containsText" text="12- Alto">
      <formula>NOT(ISERROR(SEARCH("12- Alto",J8)))</formula>
    </cfRule>
    <cfRule type="containsText" dxfId="637" priority="657" operator="containsText" text="10- Alto">
      <formula>NOT(ISERROR(SEARCH("10- Alto",J8)))</formula>
    </cfRule>
    <cfRule type="containsText" dxfId="636" priority="658" operator="containsText" text="9- Alto">
      <formula>NOT(ISERROR(SEARCH("9- Alto",J8)))</formula>
    </cfRule>
    <cfRule type="containsText" dxfId="635" priority="659" operator="containsText" text="8- Alto">
      <formula>NOT(ISERROR(SEARCH("8- Alto",J8)))</formula>
    </cfRule>
    <cfRule type="containsText" dxfId="634" priority="660" operator="containsText" text="5- Alto">
      <formula>NOT(ISERROR(SEARCH("5- Alto",J8)))</formula>
    </cfRule>
    <cfRule type="containsText" dxfId="633" priority="661" operator="containsText" text="4- Alto">
      <formula>NOT(ISERROR(SEARCH("4- Alto",J8)))</formula>
    </cfRule>
    <cfRule type="containsText" dxfId="632" priority="667" operator="containsText" text="2- Bajo">
      <formula>NOT(ISERROR(SEARCH("2- Bajo",J8)))</formula>
    </cfRule>
  </conditionalFormatting>
  <conditionalFormatting sqref="K10:L10 K15:L15">
    <cfRule type="containsText" dxfId="631" priority="645" operator="containsText" text="3- Moderado">
      <formula>NOT(ISERROR(SEARCH("3- Moderado",K10)))</formula>
    </cfRule>
    <cfRule type="containsText" dxfId="630" priority="646" operator="containsText" text="6- Moderado">
      <formula>NOT(ISERROR(SEARCH("6- Moderado",K10)))</formula>
    </cfRule>
    <cfRule type="containsText" dxfId="629" priority="647" operator="containsText" text="4- Moderado">
      <formula>NOT(ISERROR(SEARCH("4- Moderado",K10)))</formula>
    </cfRule>
    <cfRule type="containsText" dxfId="628" priority="648" operator="containsText" text="3- Bajo">
      <formula>NOT(ISERROR(SEARCH("3- Bajo",K10)))</formula>
    </cfRule>
    <cfRule type="containsText" dxfId="627" priority="649" operator="containsText" text="4- Bajo">
      <formula>NOT(ISERROR(SEARCH("4- Bajo",K10)))</formula>
    </cfRule>
    <cfRule type="containsText" dxfId="626" priority="650" operator="containsText" text="1- Bajo">
      <formula>NOT(ISERROR(SEARCH("1- Bajo",K10)))</formula>
    </cfRule>
  </conditionalFormatting>
  <conditionalFormatting sqref="H10:I10 H15:I15">
    <cfRule type="containsText" dxfId="625" priority="639" operator="containsText" text="3- Moderado">
      <formula>NOT(ISERROR(SEARCH("3- Moderado",H10)))</formula>
    </cfRule>
    <cfRule type="containsText" dxfId="624" priority="640" operator="containsText" text="6- Moderado">
      <formula>NOT(ISERROR(SEARCH("6- Moderado",H10)))</formula>
    </cfRule>
    <cfRule type="containsText" dxfId="623" priority="641" operator="containsText" text="4- Moderado">
      <formula>NOT(ISERROR(SEARCH("4- Moderado",H10)))</formula>
    </cfRule>
    <cfRule type="containsText" dxfId="622" priority="642" operator="containsText" text="3- Bajo">
      <formula>NOT(ISERROR(SEARCH("3- Bajo",H10)))</formula>
    </cfRule>
    <cfRule type="containsText" dxfId="621" priority="643" operator="containsText" text="4- Bajo">
      <formula>NOT(ISERROR(SEARCH("4- Bajo",H10)))</formula>
    </cfRule>
    <cfRule type="containsText" dxfId="620" priority="644" operator="containsText" text="1- Bajo">
      <formula>NOT(ISERROR(SEARCH("1- Bajo",H10)))</formula>
    </cfRule>
  </conditionalFormatting>
  <conditionalFormatting sqref="A10:E10 B15 B20 B25 B30">
    <cfRule type="containsText" dxfId="619" priority="633" operator="containsText" text="3- Moderado">
      <formula>NOT(ISERROR(SEARCH("3- Moderado",A10)))</formula>
    </cfRule>
    <cfRule type="containsText" dxfId="618" priority="634" operator="containsText" text="6- Moderado">
      <formula>NOT(ISERROR(SEARCH("6- Moderado",A10)))</formula>
    </cfRule>
    <cfRule type="containsText" dxfId="617" priority="635" operator="containsText" text="4- Moderado">
      <formula>NOT(ISERROR(SEARCH("4- Moderado",A10)))</formula>
    </cfRule>
    <cfRule type="containsText" dxfId="616" priority="636" operator="containsText" text="3- Bajo">
      <formula>NOT(ISERROR(SEARCH("3- Bajo",A10)))</formula>
    </cfRule>
    <cfRule type="containsText" dxfId="615" priority="637" operator="containsText" text="4- Bajo">
      <formula>NOT(ISERROR(SEARCH("4- Bajo",A10)))</formula>
    </cfRule>
    <cfRule type="containsText" dxfId="614" priority="638" operator="containsText" text="1- Bajo">
      <formula>NOT(ISERROR(SEARCH("1- Bajo",A10)))</formula>
    </cfRule>
  </conditionalFormatting>
  <conditionalFormatting sqref="F10:G10">
    <cfRule type="containsText" dxfId="613" priority="627" operator="containsText" text="3- Moderado">
      <formula>NOT(ISERROR(SEARCH("3- Moderado",F10)))</formula>
    </cfRule>
    <cfRule type="containsText" dxfId="612" priority="628" operator="containsText" text="6- Moderado">
      <formula>NOT(ISERROR(SEARCH("6- Moderado",F10)))</formula>
    </cfRule>
    <cfRule type="containsText" dxfId="611" priority="629" operator="containsText" text="4- Moderado">
      <formula>NOT(ISERROR(SEARCH("4- Moderado",F10)))</formula>
    </cfRule>
    <cfRule type="containsText" dxfId="610" priority="630" operator="containsText" text="3- Bajo">
      <formula>NOT(ISERROR(SEARCH("3- Bajo",F10)))</formula>
    </cfRule>
    <cfRule type="containsText" dxfId="609" priority="631" operator="containsText" text="4- Bajo">
      <formula>NOT(ISERROR(SEARCH("4- Bajo",F10)))</formula>
    </cfRule>
    <cfRule type="containsText" dxfId="608" priority="632" operator="containsText" text="1- Bajo">
      <formula>NOT(ISERROR(SEARCH("1- Bajo",F10)))</formula>
    </cfRule>
  </conditionalFormatting>
  <conditionalFormatting sqref="K8">
    <cfRule type="containsText" dxfId="607" priority="621" operator="containsText" text="3- Moderado">
      <formula>NOT(ISERROR(SEARCH("3- Moderado",K8)))</formula>
    </cfRule>
    <cfRule type="containsText" dxfId="606" priority="622" operator="containsText" text="6- Moderado">
      <formula>NOT(ISERROR(SEARCH("6- Moderado",K8)))</formula>
    </cfRule>
    <cfRule type="containsText" dxfId="605" priority="623" operator="containsText" text="4- Moderado">
      <formula>NOT(ISERROR(SEARCH("4- Moderado",K8)))</formula>
    </cfRule>
    <cfRule type="containsText" dxfId="604" priority="624" operator="containsText" text="3- Bajo">
      <formula>NOT(ISERROR(SEARCH("3- Bajo",K8)))</formula>
    </cfRule>
    <cfRule type="containsText" dxfId="603" priority="625" operator="containsText" text="4- Bajo">
      <formula>NOT(ISERROR(SEARCH("4- Bajo",K8)))</formula>
    </cfRule>
    <cfRule type="containsText" dxfId="602" priority="626" operator="containsText" text="1- Bajo">
      <formula>NOT(ISERROR(SEARCH("1- Bajo",K8)))</formula>
    </cfRule>
  </conditionalFormatting>
  <conditionalFormatting sqref="L8">
    <cfRule type="containsText" dxfId="601" priority="615" operator="containsText" text="3- Moderado">
      <formula>NOT(ISERROR(SEARCH("3- Moderado",L8)))</formula>
    </cfRule>
    <cfRule type="containsText" dxfId="600" priority="616" operator="containsText" text="6- Moderado">
      <formula>NOT(ISERROR(SEARCH("6- Moderado",L8)))</formula>
    </cfRule>
    <cfRule type="containsText" dxfId="599" priority="617" operator="containsText" text="4- Moderado">
      <formula>NOT(ISERROR(SEARCH("4- Moderado",L8)))</formula>
    </cfRule>
    <cfRule type="containsText" dxfId="598" priority="618" operator="containsText" text="3- Bajo">
      <formula>NOT(ISERROR(SEARCH("3- Bajo",L8)))</formula>
    </cfRule>
    <cfRule type="containsText" dxfId="597" priority="619" operator="containsText" text="4- Bajo">
      <formula>NOT(ISERROR(SEARCH("4- Bajo",L8)))</formula>
    </cfRule>
    <cfRule type="containsText" dxfId="596" priority="620" operator="containsText" text="1- Bajo">
      <formula>NOT(ISERROR(SEARCH("1- Bajo",L8)))</formula>
    </cfRule>
  </conditionalFormatting>
  <conditionalFormatting sqref="M8">
    <cfRule type="containsText" dxfId="595" priority="609" operator="containsText" text="3- Moderado">
      <formula>NOT(ISERROR(SEARCH("3- Moderado",M8)))</formula>
    </cfRule>
    <cfRule type="containsText" dxfId="594" priority="610" operator="containsText" text="6- Moderado">
      <formula>NOT(ISERROR(SEARCH("6- Moderado",M8)))</formula>
    </cfRule>
    <cfRule type="containsText" dxfId="593" priority="611" operator="containsText" text="4- Moderado">
      <formula>NOT(ISERROR(SEARCH("4- Moderado",M8)))</formula>
    </cfRule>
    <cfRule type="containsText" dxfId="592" priority="612" operator="containsText" text="3- Bajo">
      <formula>NOT(ISERROR(SEARCH("3- Bajo",M8)))</formula>
    </cfRule>
    <cfRule type="containsText" dxfId="591" priority="613" operator="containsText" text="4- Bajo">
      <formula>NOT(ISERROR(SEARCH("4- Bajo",M8)))</formula>
    </cfRule>
    <cfRule type="containsText" dxfId="590" priority="614" operator="containsText" text="1- Bajo">
      <formula>NOT(ISERROR(SEARCH("1- Bajo",M8)))</formula>
    </cfRule>
  </conditionalFormatting>
  <conditionalFormatting sqref="N10">
    <cfRule type="containsText" dxfId="589" priority="593" operator="containsText" text="3- Moderado">
      <formula>NOT(ISERROR(SEARCH("3- Moderado",N10)))</formula>
    </cfRule>
    <cfRule type="containsText" dxfId="588" priority="594" operator="containsText" text="6- Moderado">
      <formula>NOT(ISERROR(SEARCH("6- Moderado",N10)))</formula>
    </cfRule>
    <cfRule type="containsText" dxfId="587" priority="595" operator="containsText" text="4- Moderado">
      <formula>NOT(ISERROR(SEARCH("4- Moderado",N10)))</formula>
    </cfRule>
    <cfRule type="containsText" dxfId="586" priority="596" operator="containsText" text="3- Bajo">
      <formula>NOT(ISERROR(SEARCH("3- Bajo",N10)))</formula>
    </cfRule>
    <cfRule type="containsText" dxfId="585" priority="597" operator="containsText" text="4- Bajo">
      <formula>NOT(ISERROR(SEARCH("4- Bajo",N10)))</formula>
    </cfRule>
    <cfRule type="containsText" dxfId="584" priority="598" operator="containsText" text="1- Bajo">
      <formula>NOT(ISERROR(SEARCH("1- Bajo",N10)))</formula>
    </cfRule>
  </conditionalFormatting>
  <conditionalFormatting sqref="H10:H19">
    <cfRule type="containsText" dxfId="583" priority="580" operator="containsText" text="Muy Alta">
      <formula>NOT(ISERROR(SEARCH("Muy Alta",H10)))</formula>
    </cfRule>
    <cfRule type="containsText" dxfId="582" priority="581" operator="containsText" text="Alta">
      <formula>NOT(ISERROR(SEARCH("Alta",H10)))</formula>
    </cfRule>
    <cfRule type="containsText" dxfId="581" priority="582" operator="containsText" text="Muy Alta">
      <formula>NOT(ISERROR(SEARCH("Muy Alta",H10)))</formula>
    </cfRule>
    <cfRule type="containsText" dxfId="580" priority="587" operator="containsText" text="Muy Baja">
      <formula>NOT(ISERROR(SEARCH("Muy Baja",H10)))</formula>
    </cfRule>
    <cfRule type="containsText" dxfId="579" priority="588" operator="containsText" text="Baja">
      <formula>NOT(ISERROR(SEARCH("Baja",H10)))</formula>
    </cfRule>
    <cfRule type="containsText" dxfId="578" priority="589" operator="containsText" text="Media">
      <formula>NOT(ISERROR(SEARCH("Media",H10)))</formula>
    </cfRule>
    <cfRule type="containsText" dxfId="577" priority="590" operator="containsText" text="Alta">
      <formula>NOT(ISERROR(SEARCH("Alta",H10)))</formula>
    </cfRule>
    <cfRule type="containsText" dxfId="576" priority="592" operator="containsText" text="Muy Alta">
      <formula>NOT(ISERROR(SEARCH("Muy Alta",H10)))</formula>
    </cfRule>
  </conditionalFormatting>
  <conditionalFormatting sqref="I10:I19">
    <cfRule type="containsText" dxfId="575" priority="583" operator="containsText" text="Catastrófico">
      <formula>NOT(ISERROR(SEARCH("Catastrófico",I10)))</formula>
    </cfRule>
    <cfRule type="containsText" dxfId="574" priority="584" operator="containsText" text="Mayor">
      <formula>NOT(ISERROR(SEARCH("Mayor",I10)))</formula>
    </cfRule>
    <cfRule type="containsText" dxfId="573" priority="585" operator="containsText" text="Menor">
      <formula>NOT(ISERROR(SEARCH("Menor",I10)))</formula>
    </cfRule>
    <cfRule type="containsText" dxfId="572" priority="586" operator="containsText" text="Leve">
      <formula>NOT(ISERROR(SEARCH("Leve",I10)))</formula>
    </cfRule>
    <cfRule type="containsText" dxfId="571" priority="591" operator="containsText" text="Moderado">
      <formula>NOT(ISERROR(SEARCH("Moderado",I10)))</formula>
    </cfRule>
  </conditionalFormatting>
  <conditionalFormatting sqref="K10:K19">
    <cfRule type="containsText" dxfId="570" priority="578" operator="containsText" text="Media">
      <formula>NOT(ISERROR(SEARCH("Media",K10)))</formula>
    </cfRule>
  </conditionalFormatting>
  <conditionalFormatting sqref="L10:L19 J10:J19">
    <cfRule type="containsText" dxfId="569" priority="577" operator="containsText" text="Moderado">
      <formula>NOT(ISERROR(SEARCH("Moderado",J10)))</formula>
    </cfRule>
  </conditionalFormatting>
  <conditionalFormatting sqref="J10:J19">
    <cfRule type="containsText" dxfId="568" priority="562" operator="containsText" text="Bajo">
      <formula>NOT(ISERROR(SEARCH("Bajo",J10)))</formula>
    </cfRule>
    <cfRule type="containsText" dxfId="567" priority="563" operator="containsText" text="Extremo">
      <formula>NOT(ISERROR(SEARCH("Extremo",J10)))</formula>
    </cfRule>
  </conditionalFormatting>
  <conditionalFormatting sqref="K10:K19">
    <cfRule type="containsText" dxfId="566" priority="560" operator="containsText" text="Baja">
      <formula>NOT(ISERROR(SEARCH("Baja",K10)))</formula>
    </cfRule>
    <cfRule type="containsText" dxfId="565" priority="561" operator="containsText" text="Muy Baja">
      <formula>NOT(ISERROR(SEARCH("Muy Baja",K10)))</formula>
    </cfRule>
  </conditionalFormatting>
  <conditionalFormatting sqref="K10:K19">
    <cfRule type="containsText" dxfId="564" priority="558" operator="containsText" text="Muy Alta">
      <formula>NOT(ISERROR(SEARCH("Muy Alta",K10)))</formula>
    </cfRule>
    <cfRule type="containsText" dxfId="563" priority="559" operator="containsText" text="Alta">
      <formula>NOT(ISERROR(SEARCH("Alta",K10)))</formula>
    </cfRule>
  </conditionalFormatting>
  <conditionalFormatting sqref="L10:L19">
    <cfRule type="containsText" dxfId="562" priority="554" operator="containsText" text="Catastrófico">
      <formula>NOT(ISERROR(SEARCH("Catastrófico",L10)))</formula>
    </cfRule>
    <cfRule type="containsText" dxfId="561" priority="555" operator="containsText" text="Mayor">
      <formula>NOT(ISERROR(SEARCH("Mayor",L10)))</formula>
    </cfRule>
    <cfRule type="containsText" dxfId="560" priority="556" operator="containsText" text="Menor">
      <formula>NOT(ISERROR(SEARCH("Menor",L10)))</formula>
    </cfRule>
    <cfRule type="containsText" dxfId="559" priority="557" operator="containsText" text="Leve">
      <formula>NOT(ISERROR(SEARCH("Leve",L10)))</formula>
    </cfRule>
  </conditionalFormatting>
  <conditionalFormatting sqref="A15 E15">
    <cfRule type="containsText" dxfId="558" priority="548" operator="containsText" text="3- Moderado">
      <formula>NOT(ISERROR(SEARCH("3- Moderado",A15)))</formula>
    </cfRule>
    <cfRule type="containsText" dxfId="557" priority="549" operator="containsText" text="6- Moderado">
      <formula>NOT(ISERROR(SEARCH("6- Moderado",A15)))</formula>
    </cfRule>
    <cfRule type="containsText" dxfId="556" priority="550" operator="containsText" text="4- Moderado">
      <formula>NOT(ISERROR(SEARCH("4- Moderado",A15)))</formula>
    </cfRule>
    <cfRule type="containsText" dxfId="555" priority="551" operator="containsText" text="3- Bajo">
      <formula>NOT(ISERROR(SEARCH("3- Bajo",A15)))</formula>
    </cfRule>
    <cfRule type="containsText" dxfId="554" priority="552" operator="containsText" text="4- Bajo">
      <formula>NOT(ISERROR(SEARCH("4- Bajo",A15)))</formula>
    </cfRule>
    <cfRule type="containsText" dxfId="553" priority="553" operator="containsText" text="1- Bajo">
      <formula>NOT(ISERROR(SEARCH("1- Bajo",A15)))</formula>
    </cfRule>
  </conditionalFormatting>
  <conditionalFormatting sqref="F15:G15">
    <cfRule type="containsText" dxfId="552" priority="542" operator="containsText" text="3- Moderado">
      <formula>NOT(ISERROR(SEARCH("3- Moderado",F15)))</formula>
    </cfRule>
    <cfRule type="containsText" dxfId="551" priority="543" operator="containsText" text="6- Moderado">
      <formula>NOT(ISERROR(SEARCH("6- Moderado",F15)))</formula>
    </cfRule>
    <cfRule type="containsText" dxfId="550" priority="544" operator="containsText" text="4- Moderado">
      <formula>NOT(ISERROR(SEARCH("4- Moderado",F15)))</formula>
    </cfRule>
    <cfRule type="containsText" dxfId="549" priority="545" operator="containsText" text="3- Bajo">
      <formula>NOT(ISERROR(SEARCH("3- Bajo",F15)))</formula>
    </cfRule>
    <cfRule type="containsText" dxfId="548" priority="546" operator="containsText" text="4- Bajo">
      <formula>NOT(ISERROR(SEARCH("4- Bajo",F15)))</formula>
    </cfRule>
    <cfRule type="containsText" dxfId="547" priority="547" operator="containsText" text="1- Bajo">
      <formula>NOT(ISERROR(SEARCH("1- Bajo",F15)))</formula>
    </cfRule>
  </conditionalFormatting>
  <conditionalFormatting sqref="C15">
    <cfRule type="containsText" dxfId="546" priority="536" operator="containsText" text="3- Moderado">
      <formula>NOT(ISERROR(SEARCH("3- Moderado",C15)))</formula>
    </cfRule>
    <cfRule type="containsText" dxfId="545" priority="537" operator="containsText" text="6- Moderado">
      <formula>NOT(ISERROR(SEARCH("6- Moderado",C15)))</formula>
    </cfRule>
    <cfRule type="containsText" dxfId="544" priority="538" operator="containsText" text="4- Moderado">
      <formula>NOT(ISERROR(SEARCH("4- Moderado",C15)))</formula>
    </cfRule>
    <cfRule type="containsText" dxfId="543" priority="539" operator="containsText" text="3- Bajo">
      <formula>NOT(ISERROR(SEARCH("3- Bajo",C15)))</formula>
    </cfRule>
    <cfRule type="containsText" dxfId="542" priority="540" operator="containsText" text="4- Bajo">
      <formula>NOT(ISERROR(SEARCH("4- Bajo",C15)))</formula>
    </cfRule>
    <cfRule type="containsText" dxfId="541" priority="541" operator="containsText" text="1- Bajo">
      <formula>NOT(ISERROR(SEARCH("1- Bajo",C15)))</formula>
    </cfRule>
  </conditionalFormatting>
  <conditionalFormatting sqref="D15">
    <cfRule type="containsText" dxfId="540" priority="530" operator="containsText" text="3- Moderado">
      <formula>NOT(ISERROR(SEARCH("3- Moderado",D15)))</formula>
    </cfRule>
    <cfRule type="containsText" dxfId="539" priority="531" operator="containsText" text="6- Moderado">
      <formula>NOT(ISERROR(SEARCH("6- Moderado",D15)))</formula>
    </cfRule>
    <cfRule type="containsText" dxfId="538" priority="532" operator="containsText" text="4- Moderado">
      <formula>NOT(ISERROR(SEARCH("4- Moderado",D15)))</formula>
    </cfRule>
    <cfRule type="containsText" dxfId="537" priority="533" operator="containsText" text="3- Bajo">
      <formula>NOT(ISERROR(SEARCH("3- Bajo",D15)))</formula>
    </cfRule>
    <cfRule type="containsText" dxfId="536" priority="534" operator="containsText" text="4- Bajo">
      <formula>NOT(ISERROR(SEARCH("4- Bajo",D15)))</formula>
    </cfRule>
    <cfRule type="containsText" dxfId="535" priority="535" operator="containsText" text="1- Bajo">
      <formula>NOT(ISERROR(SEARCH("1- Bajo",D15)))</formula>
    </cfRule>
  </conditionalFormatting>
  <conditionalFormatting sqref="K20:L20">
    <cfRule type="containsText" dxfId="534" priority="524" operator="containsText" text="3- Moderado">
      <formula>NOT(ISERROR(SEARCH("3- Moderado",K20)))</formula>
    </cfRule>
    <cfRule type="containsText" dxfId="533" priority="525" operator="containsText" text="6- Moderado">
      <formula>NOT(ISERROR(SEARCH("6- Moderado",K20)))</formula>
    </cfRule>
    <cfRule type="containsText" dxfId="532" priority="526" operator="containsText" text="4- Moderado">
      <formula>NOT(ISERROR(SEARCH("4- Moderado",K20)))</formula>
    </cfRule>
    <cfRule type="containsText" dxfId="531" priority="527" operator="containsText" text="3- Bajo">
      <formula>NOT(ISERROR(SEARCH("3- Bajo",K20)))</formula>
    </cfRule>
    <cfRule type="containsText" dxfId="530" priority="528" operator="containsText" text="4- Bajo">
      <formula>NOT(ISERROR(SEARCH("4- Bajo",K20)))</formula>
    </cfRule>
    <cfRule type="containsText" dxfId="529" priority="529" operator="containsText" text="1- Bajo">
      <formula>NOT(ISERROR(SEARCH("1- Bajo",K20)))</formula>
    </cfRule>
  </conditionalFormatting>
  <conditionalFormatting sqref="H20:I20">
    <cfRule type="containsText" dxfId="528" priority="518" operator="containsText" text="3- Moderado">
      <formula>NOT(ISERROR(SEARCH("3- Moderado",H20)))</formula>
    </cfRule>
    <cfRule type="containsText" dxfId="527" priority="519" operator="containsText" text="6- Moderado">
      <formula>NOT(ISERROR(SEARCH("6- Moderado",H20)))</formula>
    </cfRule>
    <cfRule type="containsText" dxfId="526" priority="520" operator="containsText" text="4- Moderado">
      <formula>NOT(ISERROR(SEARCH("4- Moderado",H20)))</formula>
    </cfRule>
    <cfRule type="containsText" dxfId="525" priority="521" operator="containsText" text="3- Bajo">
      <formula>NOT(ISERROR(SEARCH("3- Bajo",H20)))</formula>
    </cfRule>
    <cfRule type="containsText" dxfId="524" priority="522" operator="containsText" text="4- Bajo">
      <formula>NOT(ISERROR(SEARCH("4- Bajo",H20)))</formula>
    </cfRule>
    <cfRule type="containsText" dxfId="523" priority="523" operator="containsText" text="1- Bajo">
      <formula>NOT(ISERROR(SEARCH("1- Bajo",H20)))</formula>
    </cfRule>
  </conditionalFormatting>
  <conditionalFormatting sqref="A20 C20:E20">
    <cfRule type="containsText" dxfId="522" priority="512" operator="containsText" text="3- Moderado">
      <formula>NOT(ISERROR(SEARCH("3- Moderado",A20)))</formula>
    </cfRule>
    <cfRule type="containsText" dxfId="521" priority="513" operator="containsText" text="6- Moderado">
      <formula>NOT(ISERROR(SEARCH("6- Moderado",A20)))</formula>
    </cfRule>
    <cfRule type="containsText" dxfId="520" priority="514" operator="containsText" text="4- Moderado">
      <formula>NOT(ISERROR(SEARCH("4- Moderado",A20)))</formula>
    </cfRule>
    <cfRule type="containsText" dxfId="519" priority="515" operator="containsText" text="3- Bajo">
      <formula>NOT(ISERROR(SEARCH("3- Bajo",A20)))</formula>
    </cfRule>
    <cfRule type="containsText" dxfId="518" priority="516" operator="containsText" text="4- Bajo">
      <formula>NOT(ISERROR(SEARCH("4- Bajo",A20)))</formula>
    </cfRule>
    <cfRule type="containsText" dxfId="517" priority="517" operator="containsText" text="1- Bajo">
      <formula>NOT(ISERROR(SEARCH("1- Bajo",A20)))</formula>
    </cfRule>
  </conditionalFormatting>
  <conditionalFormatting sqref="F20:G20">
    <cfRule type="containsText" dxfId="516" priority="506" operator="containsText" text="3- Moderado">
      <formula>NOT(ISERROR(SEARCH("3- Moderado",F20)))</formula>
    </cfRule>
    <cfRule type="containsText" dxfId="515" priority="507" operator="containsText" text="6- Moderado">
      <formula>NOT(ISERROR(SEARCH("6- Moderado",F20)))</formula>
    </cfRule>
    <cfRule type="containsText" dxfId="514" priority="508" operator="containsText" text="4- Moderado">
      <formula>NOT(ISERROR(SEARCH("4- Moderado",F20)))</formula>
    </cfRule>
    <cfRule type="containsText" dxfId="513" priority="509" operator="containsText" text="3- Bajo">
      <formula>NOT(ISERROR(SEARCH("3- Bajo",F20)))</formula>
    </cfRule>
    <cfRule type="containsText" dxfId="512" priority="510" operator="containsText" text="4- Bajo">
      <formula>NOT(ISERROR(SEARCH("4- Bajo",F20)))</formula>
    </cfRule>
    <cfRule type="containsText" dxfId="511" priority="511" operator="containsText" text="1- Bajo">
      <formula>NOT(ISERROR(SEARCH("1- Bajo",F20)))</formula>
    </cfRule>
  </conditionalFormatting>
  <conditionalFormatting sqref="J20:J24">
    <cfRule type="containsText" dxfId="510" priority="501" operator="containsText" text="Bajo">
      <formula>NOT(ISERROR(SEARCH("Bajo",J20)))</formula>
    </cfRule>
    <cfRule type="containsText" dxfId="509" priority="502" operator="containsText" text="Moderado">
      <formula>NOT(ISERROR(SEARCH("Moderado",J20)))</formula>
    </cfRule>
    <cfRule type="containsText" dxfId="508" priority="503" operator="containsText" text="Alto">
      <formula>NOT(ISERROR(SEARCH("Alto",J20)))</formula>
    </cfRule>
    <cfRule type="containsText" dxfId="507"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506" priority="476" operator="containsText" text="Moderado">
      <formula>NOT(ISERROR(SEARCH("Moderado",M20)))</formula>
    </cfRule>
    <cfRule type="containsText" dxfId="505" priority="496" operator="containsText" text="Bajo">
      <formula>NOT(ISERROR(SEARCH("Bajo",M20)))</formula>
    </cfRule>
    <cfRule type="containsText" dxfId="504" priority="497" operator="containsText" text="Moderado">
      <formula>NOT(ISERROR(SEARCH("Moderado",M20)))</formula>
    </cfRule>
    <cfRule type="containsText" dxfId="503" priority="498" operator="containsText" text="Alto">
      <formula>NOT(ISERROR(SEARCH("Alto",M20)))</formula>
    </cfRule>
    <cfRule type="containsText" dxfId="502"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501" priority="490" operator="containsText" text="3- Moderado">
      <formula>NOT(ISERROR(SEARCH("3- Moderado",N20)))</formula>
    </cfRule>
    <cfRule type="containsText" dxfId="500" priority="491" operator="containsText" text="6- Moderado">
      <formula>NOT(ISERROR(SEARCH("6- Moderado",N20)))</formula>
    </cfRule>
    <cfRule type="containsText" dxfId="499" priority="492" operator="containsText" text="4- Moderado">
      <formula>NOT(ISERROR(SEARCH("4- Moderado",N20)))</formula>
    </cfRule>
    <cfRule type="containsText" dxfId="498" priority="493" operator="containsText" text="3- Bajo">
      <formula>NOT(ISERROR(SEARCH("3- Bajo",N20)))</formula>
    </cfRule>
    <cfRule type="containsText" dxfId="497" priority="494" operator="containsText" text="4- Bajo">
      <formula>NOT(ISERROR(SEARCH("4- Bajo",N20)))</formula>
    </cfRule>
    <cfRule type="containsText" dxfId="496" priority="495" operator="containsText" text="1- Bajo">
      <formula>NOT(ISERROR(SEARCH("1- Bajo",N20)))</formula>
    </cfRule>
  </conditionalFormatting>
  <conditionalFormatting sqref="H20:H24">
    <cfRule type="containsText" dxfId="495" priority="477" operator="containsText" text="Muy Alta">
      <formula>NOT(ISERROR(SEARCH("Muy Alta",H20)))</formula>
    </cfRule>
    <cfRule type="containsText" dxfId="494" priority="478" operator="containsText" text="Alta">
      <formula>NOT(ISERROR(SEARCH("Alta",H20)))</formula>
    </cfRule>
    <cfRule type="containsText" dxfId="493" priority="479" operator="containsText" text="Muy Alta">
      <formula>NOT(ISERROR(SEARCH("Muy Alta",H20)))</formula>
    </cfRule>
    <cfRule type="containsText" dxfId="492" priority="484" operator="containsText" text="Muy Baja">
      <formula>NOT(ISERROR(SEARCH("Muy Baja",H20)))</formula>
    </cfRule>
    <cfRule type="containsText" dxfId="491" priority="485" operator="containsText" text="Baja">
      <formula>NOT(ISERROR(SEARCH("Baja",H20)))</formula>
    </cfRule>
    <cfRule type="containsText" dxfId="490" priority="486" operator="containsText" text="Media">
      <formula>NOT(ISERROR(SEARCH("Media",H20)))</formula>
    </cfRule>
    <cfRule type="containsText" dxfId="489" priority="487" operator="containsText" text="Alta">
      <formula>NOT(ISERROR(SEARCH("Alta",H20)))</formula>
    </cfRule>
    <cfRule type="containsText" dxfId="488" priority="489" operator="containsText" text="Muy Alta">
      <formula>NOT(ISERROR(SEARCH("Muy Alta",H20)))</formula>
    </cfRule>
  </conditionalFormatting>
  <conditionalFormatting sqref="I20:I24">
    <cfRule type="containsText" dxfId="487" priority="480" operator="containsText" text="Catastrófico">
      <formula>NOT(ISERROR(SEARCH("Catastrófico",I20)))</formula>
    </cfRule>
    <cfRule type="containsText" dxfId="486" priority="481" operator="containsText" text="Mayor">
      <formula>NOT(ISERROR(SEARCH("Mayor",I20)))</formula>
    </cfRule>
    <cfRule type="containsText" dxfId="485" priority="482" operator="containsText" text="Menor">
      <formula>NOT(ISERROR(SEARCH("Menor",I20)))</formula>
    </cfRule>
    <cfRule type="containsText" dxfId="484" priority="483" operator="containsText" text="Leve">
      <formula>NOT(ISERROR(SEARCH("Leve",I20)))</formula>
    </cfRule>
    <cfRule type="containsText" dxfId="483" priority="488" operator="containsText" text="Moderado">
      <formula>NOT(ISERROR(SEARCH("Moderado",I20)))</formula>
    </cfRule>
  </conditionalFormatting>
  <conditionalFormatting sqref="K20:K24">
    <cfRule type="containsText" dxfId="482" priority="475" operator="containsText" text="Media">
      <formula>NOT(ISERROR(SEARCH("Media",K20)))</formula>
    </cfRule>
  </conditionalFormatting>
  <conditionalFormatting sqref="L20:L24">
    <cfRule type="containsText" dxfId="481" priority="474" operator="containsText" text="Moderado">
      <formula>NOT(ISERROR(SEARCH("Moderado",L20)))</formula>
    </cfRule>
  </conditionalFormatting>
  <conditionalFormatting sqref="J20:J24">
    <cfRule type="containsText" dxfId="480" priority="473" operator="containsText" text="Moderado">
      <formula>NOT(ISERROR(SEARCH("Moderado",J20)))</formula>
    </cfRule>
  </conditionalFormatting>
  <conditionalFormatting sqref="J20:J24">
    <cfRule type="containsText" dxfId="479" priority="471" operator="containsText" text="Bajo">
      <formula>NOT(ISERROR(SEARCH("Bajo",J20)))</formula>
    </cfRule>
    <cfRule type="containsText" dxfId="478" priority="472" operator="containsText" text="Extremo">
      <formula>NOT(ISERROR(SEARCH("Extremo",J20)))</formula>
    </cfRule>
  </conditionalFormatting>
  <conditionalFormatting sqref="K20:K24">
    <cfRule type="containsText" dxfId="477" priority="469" operator="containsText" text="Baja">
      <formula>NOT(ISERROR(SEARCH("Baja",K20)))</formula>
    </cfRule>
    <cfRule type="containsText" dxfId="476" priority="470" operator="containsText" text="Muy Baja">
      <formula>NOT(ISERROR(SEARCH("Muy Baja",K20)))</formula>
    </cfRule>
  </conditionalFormatting>
  <conditionalFormatting sqref="K20:K24">
    <cfRule type="containsText" dxfId="475" priority="467" operator="containsText" text="Muy Alta">
      <formula>NOT(ISERROR(SEARCH("Muy Alta",K20)))</formula>
    </cfRule>
    <cfRule type="containsText" dxfId="474" priority="468" operator="containsText" text="Alta">
      <formula>NOT(ISERROR(SEARCH("Alta",K20)))</formula>
    </cfRule>
  </conditionalFormatting>
  <conditionalFormatting sqref="L20:L24">
    <cfRule type="containsText" dxfId="473" priority="463" operator="containsText" text="Catastrófico">
      <formula>NOT(ISERROR(SEARCH("Catastrófico",L20)))</formula>
    </cfRule>
    <cfRule type="containsText" dxfId="472" priority="464" operator="containsText" text="Mayor">
      <formula>NOT(ISERROR(SEARCH("Mayor",L20)))</formula>
    </cfRule>
    <cfRule type="containsText" dxfId="471" priority="465" operator="containsText" text="Menor">
      <formula>NOT(ISERROR(SEARCH("Menor",L20)))</formula>
    </cfRule>
    <cfRule type="containsText" dxfId="470" priority="466" operator="containsText" text="Leve">
      <formula>NOT(ISERROR(SEARCH("Leve",L20)))</formula>
    </cfRule>
  </conditionalFormatting>
  <conditionalFormatting sqref="K25:L25">
    <cfRule type="containsText" dxfId="469" priority="390" operator="containsText" text="3- Moderado">
      <formula>NOT(ISERROR(SEARCH("3- Moderado",K25)))</formula>
    </cfRule>
    <cfRule type="containsText" dxfId="468" priority="391" operator="containsText" text="6- Moderado">
      <formula>NOT(ISERROR(SEARCH("6- Moderado",K25)))</formula>
    </cfRule>
    <cfRule type="containsText" dxfId="467" priority="392" operator="containsText" text="4- Moderado">
      <formula>NOT(ISERROR(SEARCH("4- Moderado",K25)))</formula>
    </cfRule>
    <cfRule type="containsText" dxfId="466" priority="393" operator="containsText" text="3- Bajo">
      <formula>NOT(ISERROR(SEARCH("3- Bajo",K25)))</formula>
    </cfRule>
    <cfRule type="containsText" dxfId="465" priority="394" operator="containsText" text="4- Bajo">
      <formula>NOT(ISERROR(SEARCH("4- Bajo",K25)))</formula>
    </cfRule>
    <cfRule type="containsText" dxfId="464" priority="395" operator="containsText" text="1- Bajo">
      <formula>NOT(ISERROR(SEARCH("1- Bajo",K25)))</formula>
    </cfRule>
  </conditionalFormatting>
  <conditionalFormatting sqref="H25:I25">
    <cfRule type="containsText" dxfId="463" priority="384" operator="containsText" text="3- Moderado">
      <formula>NOT(ISERROR(SEARCH("3- Moderado",H25)))</formula>
    </cfRule>
    <cfRule type="containsText" dxfId="462" priority="385" operator="containsText" text="6- Moderado">
      <formula>NOT(ISERROR(SEARCH("6- Moderado",H25)))</formula>
    </cfRule>
    <cfRule type="containsText" dxfId="461" priority="386" operator="containsText" text="4- Moderado">
      <formula>NOT(ISERROR(SEARCH("4- Moderado",H25)))</formula>
    </cfRule>
    <cfRule type="containsText" dxfId="460" priority="387" operator="containsText" text="3- Bajo">
      <formula>NOT(ISERROR(SEARCH("3- Bajo",H25)))</formula>
    </cfRule>
    <cfRule type="containsText" dxfId="459" priority="388" operator="containsText" text="4- Bajo">
      <formula>NOT(ISERROR(SEARCH("4- Bajo",H25)))</formula>
    </cfRule>
    <cfRule type="containsText" dxfId="458" priority="389" operator="containsText" text="1- Bajo">
      <formula>NOT(ISERROR(SEARCH("1- Bajo",H25)))</formula>
    </cfRule>
  </conditionalFormatting>
  <conditionalFormatting sqref="A25 C25:E25">
    <cfRule type="containsText" dxfId="457" priority="378" operator="containsText" text="3- Moderado">
      <formula>NOT(ISERROR(SEARCH("3- Moderado",A25)))</formula>
    </cfRule>
    <cfRule type="containsText" dxfId="456" priority="379" operator="containsText" text="6- Moderado">
      <formula>NOT(ISERROR(SEARCH("6- Moderado",A25)))</formula>
    </cfRule>
    <cfRule type="containsText" dxfId="455" priority="380" operator="containsText" text="4- Moderado">
      <formula>NOT(ISERROR(SEARCH("4- Moderado",A25)))</formula>
    </cfRule>
    <cfRule type="containsText" dxfId="454" priority="381" operator="containsText" text="3- Bajo">
      <formula>NOT(ISERROR(SEARCH("3- Bajo",A25)))</formula>
    </cfRule>
    <cfRule type="containsText" dxfId="453" priority="382" operator="containsText" text="4- Bajo">
      <formula>NOT(ISERROR(SEARCH("4- Bajo",A25)))</formula>
    </cfRule>
    <cfRule type="containsText" dxfId="452" priority="383" operator="containsText" text="1- Bajo">
      <formula>NOT(ISERROR(SEARCH("1- Bajo",A25)))</formula>
    </cfRule>
  </conditionalFormatting>
  <conditionalFormatting sqref="F25:G25">
    <cfRule type="containsText" dxfId="451" priority="372" operator="containsText" text="3- Moderado">
      <formula>NOT(ISERROR(SEARCH("3- Moderado",F25)))</formula>
    </cfRule>
    <cfRule type="containsText" dxfId="450" priority="373" operator="containsText" text="6- Moderado">
      <formula>NOT(ISERROR(SEARCH("6- Moderado",F25)))</formula>
    </cfRule>
    <cfRule type="containsText" dxfId="449" priority="374" operator="containsText" text="4- Moderado">
      <formula>NOT(ISERROR(SEARCH("4- Moderado",F25)))</formula>
    </cfRule>
    <cfRule type="containsText" dxfId="448" priority="375" operator="containsText" text="3- Bajo">
      <formula>NOT(ISERROR(SEARCH("3- Bajo",F25)))</formula>
    </cfRule>
    <cfRule type="containsText" dxfId="447" priority="376" operator="containsText" text="4- Bajo">
      <formula>NOT(ISERROR(SEARCH("4- Bajo",F25)))</formula>
    </cfRule>
    <cfRule type="containsText" dxfId="446" priority="377" operator="containsText" text="1- Bajo">
      <formula>NOT(ISERROR(SEARCH("1- Bajo",F25)))</formula>
    </cfRule>
  </conditionalFormatting>
  <conditionalFormatting sqref="J25:J29">
    <cfRule type="containsText" dxfId="445" priority="367" operator="containsText" text="Bajo">
      <formula>NOT(ISERROR(SEARCH("Bajo",J25)))</formula>
    </cfRule>
    <cfRule type="containsText" dxfId="444" priority="368" operator="containsText" text="Moderado">
      <formula>NOT(ISERROR(SEARCH("Moderado",J25)))</formula>
    </cfRule>
    <cfRule type="containsText" dxfId="443" priority="369" operator="containsText" text="Alto">
      <formula>NOT(ISERROR(SEARCH("Alto",J25)))</formula>
    </cfRule>
    <cfRule type="containsText" dxfId="442"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441" priority="342" operator="containsText" text="Moderado">
      <formula>NOT(ISERROR(SEARCH("Moderado",M25)))</formula>
    </cfRule>
    <cfRule type="containsText" dxfId="440" priority="362" operator="containsText" text="Bajo">
      <formula>NOT(ISERROR(SEARCH("Bajo",M25)))</formula>
    </cfRule>
    <cfRule type="containsText" dxfId="439" priority="363" operator="containsText" text="Moderado">
      <formula>NOT(ISERROR(SEARCH("Moderado",M25)))</formula>
    </cfRule>
    <cfRule type="containsText" dxfId="438" priority="364" operator="containsText" text="Alto">
      <formula>NOT(ISERROR(SEARCH("Alto",M25)))</formula>
    </cfRule>
    <cfRule type="containsText" dxfId="437"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436" priority="356" operator="containsText" text="3- Moderado">
      <formula>NOT(ISERROR(SEARCH("3- Moderado",N25)))</formula>
    </cfRule>
    <cfRule type="containsText" dxfId="435" priority="357" operator="containsText" text="6- Moderado">
      <formula>NOT(ISERROR(SEARCH("6- Moderado",N25)))</formula>
    </cfRule>
    <cfRule type="containsText" dxfId="434" priority="358" operator="containsText" text="4- Moderado">
      <formula>NOT(ISERROR(SEARCH("4- Moderado",N25)))</formula>
    </cfRule>
    <cfRule type="containsText" dxfId="433" priority="359" operator="containsText" text="3- Bajo">
      <formula>NOT(ISERROR(SEARCH("3- Bajo",N25)))</formula>
    </cfRule>
    <cfRule type="containsText" dxfId="432" priority="360" operator="containsText" text="4- Bajo">
      <formula>NOT(ISERROR(SEARCH("4- Bajo",N25)))</formula>
    </cfRule>
    <cfRule type="containsText" dxfId="431" priority="361" operator="containsText" text="1- Bajo">
      <formula>NOT(ISERROR(SEARCH("1- Bajo",N25)))</formula>
    </cfRule>
  </conditionalFormatting>
  <conditionalFormatting sqref="H25:H29">
    <cfRule type="containsText" dxfId="430" priority="343" operator="containsText" text="Muy Alta">
      <formula>NOT(ISERROR(SEARCH("Muy Alta",H25)))</formula>
    </cfRule>
    <cfRule type="containsText" dxfId="429" priority="344" operator="containsText" text="Alta">
      <formula>NOT(ISERROR(SEARCH("Alta",H25)))</formula>
    </cfRule>
    <cfRule type="containsText" dxfId="428" priority="345" operator="containsText" text="Muy Alta">
      <formula>NOT(ISERROR(SEARCH("Muy Alta",H25)))</formula>
    </cfRule>
    <cfRule type="containsText" dxfId="427" priority="350" operator="containsText" text="Muy Baja">
      <formula>NOT(ISERROR(SEARCH("Muy Baja",H25)))</formula>
    </cfRule>
    <cfRule type="containsText" dxfId="426" priority="351" operator="containsText" text="Baja">
      <formula>NOT(ISERROR(SEARCH("Baja",H25)))</formula>
    </cfRule>
    <cfRule type="containsText" dxfId="425" priority="352" operator="containsText" text="Media">
      <formula>NOT(ISERROR(SEARCH("Media",H25)))</formula>
    </cfRule>
    <cfRule type="containsText" dxfId="424" priority="353" operator="containsText" text="Alta">
      <formula>NOT(ISERROR(SEARCH("Alta",H25)))</formula>
    </cfRule>
    <cfRule type="containsText" dxfId="423" priority="355" operator="containsText" text="Muy Alta">
      <formula>NOT(ISERROR(SEARCH("Muy Alta",H25)))</formula>
    </cfRule>
  </conditionalFormatting>
  <conditionalFormatting sqref="I25:I29">
    <cfRule type="containsText" dxfId="422" priority="346" operator="containsText" text="Catastrófico">
      <formula>NOT(ISERROR(SEARCH("Catastrófico",I25)))</formula>
    </cfRule>
    <cfRule type="containsText" dxfId="421" priority="347" operator="containsText" text="Mayor">
      <formula>NOT(ISERROR(SEARCH("Mayor",I25)))</formula>
    </cfRule>
    <cfRule type="containsText" dxfId="420" priority="348" operator="containsText" text="Menor">
      <formula>NOT(ISERROR(SEARCH("Menor",I25)))</formula>
    </cfRule>
    <cfRule type="containsText" dxfId="419" priority="349" operator="containsText" text="Leve">
      <formula>NOT(ISERROR(SEARCH("Leve",I25)))</formula>
    </cfRule>
    <cfRule type="containsText" dxfId="418" priority="354" operator="containsText" text="Moderado">
      <formula>NOT(ISERROR(SEARCH("Moderado",I25)))</formula>
    </cfRule>
  </conditionalFormatting>
  <conditionalFormatting sqref="K25:K29">
    <cfRule type="containsText" dxfId="417" priority="341" operator="containsText" text="Media">
      <formula>NOT(ISERROR(SEARCH("Media",K25)))</formula>
    </cfRule>
  </conditionalFormatting>
  <conditionalFormatting sqref="L25:L29">
    <cfRule type="containsText" dxfId="416" priority="340" operator="containsText" text="Moderado">
      <formula>NOT(ISERROR(SEARCH("Moderado",L25)))</formula>
    </cfRule>
  </conditionalFormatting>
  <conditionalFormatting sqref="J25:J29">
    <cfRule type="containsText" dxfId="415" priority="339" operator="containsText" text="Moderado">
      <formula>NOT(ISERROR(SEARCH("Moderado",J25)))</formula>
    </cfRule>
  </conditionalFormatting>
  <conditionalFormatting sqref="J25:J29">
    <cfRule type="containsText" dxfId="414" priority="337" operator="containsText" text="Bajo">
      <formula>NOT(ISERROR(SEARCH("Bajo",J25)))</formula>
    </cfRule>
    <cfRule type="containsText" dxfId="413" priority="338" operator="containsText" text="Extremo">
      <formula>NOT(ISERROR(SEARCH("Extremo",J25)))</formula>
    </cfRule>
  </conditionalFormatting>
  <conditionalFormatting sqref="K25:K29">
    <cfRule type="containsText" dxfId="412" priority="335" operator="containsText" text="Baja">
      <formula>NOT(ISERROR(SEARCH("Baja",K25)))</formula>
    </cfRule>
    <cfRule type="containsText" dxfId="411" priority="336" operator="containsText" text="Muy Baja">
      <formula>NOT(ISERROR(SEARCH("Muy Baja",K25)))</formula>
    </cfRule>
  </conditionalFormatting>
  <conditionalFormatting sqref="K25:K29">
    <cfRule type="containsText" dxfId="410" priority="333" operator="containsText" text="Muy Alta">
      <formula>NOT(ISERROR(SEARCH("Muy Alta",K25)))</formula>
    </cfRule>
    <cfRule type="containsText" dxfId="409" priority="334" operator="containsText" text="Alta">
      <formula>NOT(ISERROR(SEARCH("Alta",K25)))</formula>
    </cfRule>
  </conditionalFormatting>
  <conditionalFormatting sqref="L25:L29">
    <cfRule type="containsText" dxfId="408" priority="329" operator="containsText" text="Catastrófico">
      <formula>NOT(ISERROR(SEARCH("Catastrófico",L25)))</formula>
    </cfRule>
    <cfRule type="containsText" dxfId="407" priority="330" operator="containsText" text="Mayor">
      <formula>NOT(ISERROR(SEARCH("Mayor",L25)))</formula>
    </cfRule>
    <cfRule type="containsText" dxfId="406" priority="331" operator="containsText" text="Menor">
      <formula>NOT(ISERROR(SEARCH("Menor",L25)))</formula>
    </cfRule>
    <cfRule type="containsText" dxfId="405" priority="332" operator="containsText" text="Leve">
      <formula>NOT(ISERROR(SEARCH("Leve",L25)))</formula>
    </cfRule>
  </conditionalFormatting>
  <conditionalFormatting sqref="K30:L30">
    <cfRule type="containsText" dxfId="404" priority="256" operator="containsText" text="3- Moderado">
      <formula>NOT(ISERROR(SEARCH("3- Moderado",K30)))</formula>
    </cfRule>
    <cfRule type="containsText" dxfId="403" priority="257" operator="containsText" text="6- Moderado">
      <formula>NOT(ISERROR(SEARCH("6- Moderado",K30)))</formula>
    </cfRule>
    <cfRule type="containsText" dxfId="402" priority="258" operator="containsText" text="4- Moderado">
      <formula>NOT(ISERROR(SEARCH("4- Moderado",K30)))</formula>
    </cfRule>
    <cfRule type="containsText" dxfId="401" priority="259" operator="containsText" text="3- Bajo">
      <formula>NOT(ISERROR(SEARCH("3- Bajo",K30)))</formula>
    </cfRule>
    <cfRule type="containsText" dxfId="400" priority="260" operator="containsText" text="4- Bajo">
      <formula>NOT(ISERROR(SEARCH("4- Bajo",K30)))</formula>
    </cfRule>
    <cfRule type="containsText" dxfId="399" priority="261" operator="containsText" text="1- Bajo">
      <formula>NOT(ISERROR(SEARCH("1- Bajo",K30)))</formula>
    </cfRule>
  </conditionalFormatting>
  <conditionalFormatting sqref="H30:I30">
    <cfRule type="containsText" dxfId="398" priority="250" operator="containsText" text="3- Moderado">
      <formula>NOT(ISERROR(SEARCH("3- Moderado",H30)))</formula>
    </cfRule>
    <cfRule type="containsText" dxfId="397" priority="251" operator="containsText" text="6- Moderado">
      <formula>NOT(ISERROR(SEARCH("6- Moderado",H30)))</formula>
    </cfRule>
    <cfRule type="containsText" dxfId="396" priority="252" operator="containsText" text="4- Moderado">
      <formula>NOT(ISERROR(SEARCH("4- Moderado",H30)))</formula>
    </cfRule>
    <cfRule type="containsText" dxfId="395" priority="253" operator="containsText" text="3- Bajo">
      <formula>NOT(ISERROR(SEARCH("3- Bajo",H30)))</formula>
    </cfRule>
    <cfRule type="containsText" dxfId="394" priority="254" operator="containsText" text="4- Bajo">
      <formula>NOT(ISERROR(SEARCH("4- Bajo",H30)))</formula>
    </cfRule>
    <cfRule type="containsText" dxfId="393" priority="255" operator="containsText" text="1- Bajo">
      <formula>NOT(ISERROR(SEARCH("1- Bajo",H30)))</formula>
    </cfRule>
  </conditionalFormatting>
  <conditionalFormatting sqref="A30 C30:E30">
    <cfRule type="containsText" dxfId="392" priority="244" operator="containsText" text="3- Moderado">
      <formula>NOT(ISERROR(SEARCH("3- Moderado",A30)))</formula>
    </cfRule>
    <cfRule type="containsText" dxfId="391" priority="245" operator="containsText" text="6- Moderado">
      <formula>NOT(ISERROR(SEARCH("6- Moderado",A30)))</formula>
    </cfRule>
    <cfRule type="containsText" dxfId="390" priority="246" operator="containsText" text="4- Moderado">
      <formula>NOT(ISERROR(SEARCH("4- Moderado",A30)))</formula>
    </cfRule>
    <cfRule type="containsText" dxfId="389" priority="247" operator="containsText" text="3- Bajo">
      <formula>NOT(ISERROR(SEARCH("3- Bajo",A30)))</formula>
    </cfRule>
    <cfRule type="containsText" dxfId="388" priority="248" operator="containsText" text="4- Bajo">
      <formula>NOT(ISERROR(SEARCH("4- Bajo",A30)))</formula>
    </cfRule>
    <cfRule type="containsText" dxfId="387" priority="249" operator="containsText" text="1- Bajo">
      <formula>NOT(ISERROR(SEARCH("1- Bajo",A30)))</formula>
    </cfRule>
  </conditionalFormatting>
  <conditionalFormatting sqref="F30:G30">
    <cfRule type="containsText" dxfId="386" priority="238" operator="containsText" text="3- Moderado">
      <formula>NOT(ISERROR(SEARCH("3- Moderado",F30)))</formula>
    </cfRule>
    <cfRule type="containsText" dxfId="385" priority="239" operator="containsText" text="6- Moderado">
      <formula>NOT(ISERROR(SEARCH("6- Moderado",F30)))</formula>
    </cfRule>
    <cfRule type="containsText" dxfId="384" priority="240" operator="containsText" text="4- Moderado">
      <formula>NOT(ISERROR(SEARCH("4- Moderado",F30)))</formula>
    </cfRule>
    <cfRule type="containsText" dxfId="383" priority="241" operator="containsText" text="3- Bajo">
      <formula>NOT(ISERROR(SEARCH("3- Bajo",F30)))</formula>
    </cfRule>
    <cfRule type="containsText" dxfId="382" priority="242" operator="containsText" text="4- Bajo">
      <formula>NOT(ISERROR(SEARCH("4- Bajo",F30)))</formula>
    </cfRule>
    <cfRule type="containsText" dxfId="381" priority="243" operator="containsText" text="1- Bajo">
      <formula>NOT(ISERROR(SEARCH("1- Bajo",F30)))</formula>
    </cfRule>
  </conditionalFormatting>
  <conditionalFormatting sqref="J30:J34">
    <cfRule type="containsText" dxfId="380" priority="233" operator="containsText" text="Bajo">
      <formula>NOT(ISERROR(SEARCH("Bajo",J30)))</formula>
    </cfRule>
    <cfRule type="containsText" dxfId="379" priority="234" operator="containsText" text="Moderado">
      <formula>NOT(ISERROR(SEARCH("Moderado",J30)))</formula>
    </cfRule>
    <cfRule type="containsText" dxfId="378" priority="235" operator="containsText" text="Alto">
      <formula>NOT(ISERROR(SEARCH("Alto",J30)))</formula>
    </cfRule>
    <cfRule type="containsText" dxfId="377" priority="236" operator="containsText" text="Extremo">
      <formula>NOT(ISERROR(SEARCH("Extremo",J30)))</formula>
    </cfRule>
    <cfRule type="colorScale" priority="237">
      <colorScale>
        <cfvo type="min"/>
        <cfvo type="max"/>
        <color rgb="FFFF7128"/>
        <color rgb="FFFFEF9C"/>
      </colorScale>
    </cfRule>
  </conditionalFormatting>
  <conditionalFormatting sqref="M30:M34">
    <cfRule type="containsText" dxfId="376" priority="208" operator="containsText" text="Moderado">
      <formula>NOT(ISERROR(SEARCH("Moderado",M30)))</formula>
    </cfRule>
    <cfRule type="containsText" dxfId="375" priority="228" operator="containsText" text="Bajo">
      <formula>NOT(ISERROR(SEARCH("Bajo",M30)))</formula>
    </cfRule>
    <cfRule type="containsText" dxfId="374" priority="229" operator="containsText" text="Moderado">
      <formula>NOT(ISERROR(SEARCH("Moderado",M30)))</formula>
    </cfRule>
    <cfRule type="containsText" dxfId="373" priority="230" operator="containsText" text="Alto">
      <formula>NOT(ISERROR(SEARCH("Alto",M30)))</formula>
    </cfRule>
    <cfRule type="containsText" dxfId="372" priority="231" operator="containsText" text="Extremo">
      <formula>NOT(ISERROR(SEARCH("Extremo",M30)))</formula>
    </cfRule>
    <cfRule type="colorScale" priority="232">
      <colorScale>
        <cfvo type="min"/>
        <cfvo type="max"/>
        <color rgb="FFFF7128"/>
        <color rgb="FFFFEF9C"/>
      </colorScale>
    </cfRule>
  </conditionalFormatting>
  <conditionalFormatting sqref="N30">
    <cfRule type="containsText" dxfId="371" priority="222" operator="containsText" text="3- Moderado">
      <formula>NOT(ISERROR(SEARCH("3- Moderado",N30)))</formula>
    </cfRule>
    <cfRule type="containsText" dxfId="370" priority="223" operator="containsText" text="6- Moderado">
      <formula>NOT(ISERROR(SEARCH("6- Moderado",N30)))</formula>
    </cfRule>
    <cfRule type="containsText" dxfId="369" priority="224" operator="containsText" text="4- Moderado">
      <formula>NOT(ISERROR(SEARCH("4- Moderado",N30)))</formula>
    </cfRule>
    <cfRule type="containsText" dxfId="368" priority="225" operator="containsText" text="3- Bajo">
      <formula>NOT(ISERROR(SEARCH("3- Bajo",N30)))</formula>
    </cfRule>
    <cfRule type="containsText" dxfId="367" priority="226" operator="containsText" text="4- Bajo">
      <formula>NOT(ISERROR(SEARCH("4- Bajo",N30)))</formula>
    </cfRule>
    <cfRule type="containsText" dxfId="366" priority="227" operator="containsText" text="1- Bajo">
      <formula>NOT(ISERROR(SEARCH("1- Bajo",N30)))</formula>
    </cfRule>
  </conditionalFormatting>
  <conditionalFormatting sqref="H30:H34">
    <cfRule type="containsText" dxfId="365" priority="209" operator="containsText" text="Muy Alta">
      <formula>NOT(ISERROR(SEARCH("Muy Alta",H30)))</formula>
    </cfRule>
    <cfRule type="containsText" dxfId="364" priority="210" operator="containsText" text="Alta">
      <formula>NOT(ISERROR(SEARCH("Alta",H30)))</formula>
    </cfRule>
    <cfRule type="containsText" dxfId="363" priority="211" operator="containsText" text="Muy Alta">
      <formula>NOT(ISERROR(SEARCH("Muy Alta",H30)))</formula>
    </cfRule>
    <cfRule type="containsText" dxfId="362" priority="216" operator="containsText" text="Muy Baja">
      <formula>NOT(ISERROR(SEARCH("Muy Baja",H30)))</formula>
    </cfRule>
    <cfRule type="containsText" dxfId="361" priority="217" operator="containsText" text="Baja">
      <formula>NOT(ISERROR(SEARCH("Baja",H30)))</formula>
    </cfRule>
    <cfRule type="containsText" dxfId="360" priority="218" operator="containsText" text="Media">
      <formula>NOT(ISERROR(SEARCH("Media",H30)))</formula>
    </cfRule>
    <cfRule type="containsText" dxfId="359" priority="219" operator="containsText" text="Alta">
      <formula>NOT(ISERROR(SEARCH("Alta",H30)))</formula>
    </cfRule>
    <cfRule type="containsText" dxfId="358" priority="221" operator="containsText" text="Muy Alta">
      <formula>NOT(ISERROR(SEARCH("Muy Alta",H30)))</formula>
    </cfRule>
  </conditionalFormatting>
  <conditionalFormatting sqref="I30:I34">
    <cfRule type="containsText" dxfId="357" priority="212" operator="containsText" text="Catastrófico">
      <formula>NOT(ISERROR(SEARCH("Catastrófico",I30)))</formula>
    </cfRule>
    <cfRule type="containsText" dxfId="356" priority="213" operator="containsText" text="Mayor">
      <formula>NOT(ISERROR(SEARCH("Mayor",I30)))</formula>
    </cfRule>
    <cfRule type="containsText" dxfId="355" priority="214" operator="containsText" text="Menor">
      <formula>NOT(ISERROR(SEARCH("Menor",I30)))</formula>
    </cfRule>
    <cfRule type="containsText" dxfId="354" priority="215" operator="containsText" text="Leve">
      <formula>NOT(ISERROR(SEARCH("Leve",I30)))</formula>
    </cfRule>
    <cfRule type="containsText" dxfId="353" priority="220" operator="containsText" text="Moderado">
      <formula>NOT(ISERROR(SEARCH("Moderado",I30)))</formula>
    </cfRule>
  </conditionalFormatting>
  <conditionalFormatting sqref="K30:K34">
    <cfRule type="containsText" dxfId="352" priority="207" operator="containsText" text="Media">
      <formula>NOT(ISERROR(SEARCH("Media",K30)))</formula>
    </cfRule>
  </conditionalFormatting>
  <conditionalFormatting sqref="L30:L34">
    <cfRule type="containsText" dxfId="351" priority="206" operator="containsText" text="Moderado">
      <formula>NOT(ISERROR(SEARCH("Moderado",L30)))</formula>
    </cfRule>
  </conditionalFormatting>
  <conditionalFormatting sqref="J30:J34">
    <cfRule type="containsText" dxfId="350" priority="205" operator="containsText" text="Moderado">
      <formula>NOT(ISERROR(SEARCH("Moderado",J30)))</formula>
    </cfRule>
  </conditionalFormatting>
  <conditionalFormatting sqref="J30:J34">
    <cfRule type="containsText" dxfId="349" priority="203" operator="containsText" text="Bajo">
      <formula>NOT(ISERROR(SEARCH("Bajo",J30)))</formula>
    </cfRule>
    <cfRule type="containsText" dxfId="348" priority="204" operator="containsText" text="Extremo">
      <formula>NOT(ISERROR(SEARCH("Extremo",J30)))</formula>
    </cfRule>
  </conditionalFormatting>
  <conditionalFormatting sqref="K30:K34">
    <cfRule type="containsText" dxfId="347" priority="201" operator="containsText" text="Baja">
      <formula>NOT(ISERROR(SEARCH("Baja",K30)))</formula>
    </cfRule>
    <cfRule type="containsText" dxfId="346" priority="202" operator="containsText" text="Muy Baja">
      <formula>NOT(ISERROR(SEARCH("Muy Baja",K30)))</formula>
    </cfRule>
  </conditionalFormatting>
  <conditionalFormatting sqref="K30:K34">
    <cfRule type="containsText" dxfId="345" priority="199" operator="containsText" text="Muy Alta">
      <formula>NOT(ISERROR(SEARCH("Muy Alta",K30)))</formula>
    </cfRule>
    <cfRule type="containsText" dxfId="344" priority="200" operator="containsText" text="Alta">
      <formula>NOT(ISERROR(SEARCH("Alta",K30)))</formula>
    </cfRule>
  </conditionalFormatting>
  <conditionalFormatting sqref="L30:L34">
    <cfRule type="containsText" dxfId="343" priority="195" operator="containsText" text="Catastrófico">
      <formula>NOT(ISERROR(SEARCH("Catastrófico",L30)))</formula>
    </cfRule>
    <cfRule type="containsText" dxfId="342" priority="196" operator="containsText" text="Mayor">
      <formula>NOT(ISERROR(SEARCH("Mayor",L30)))</formula>
    </cfRule>
    <cfRule type="containsText" dxfId="341" priority="197" operator="containsText" text="Menor">
      <formula>NOT(ISERROR(SEARCH("Menor",L30)))</formula>
    </cfRule>
    <cfRule type="containsText" dxfId="340" priority="198" operator="containsText" text="Leve">
      <formula>NOT(ISERROR(SEARCH("Leve",L30)))</formula>
    </cfRule>
  </conditionalFormatting>
  <conditionalFormatting sqref="J10:J19">
    <cfRule type="containsText" dxfId="339" priority="909" operator="containsText" text="Bajo">
      <formula>NOT(ISERROR(SEARCH("Bajo",J10)))</formula>
    </cfRule>
    <cfRule type="containsText" dxfId="338" priority="910" operator="containsText" text="Moderado">
      <formula>NOT(ISERROR(SEARCH("Moderado",J10)))</formula>
    </cfRule>
    <cfRule type="containsText" dxfId="337" priority="911" operator="containsText" text="Alto">
      <formula>NOT(ISERROR(SEARCH("Alto",J10)))</formula>
    </cfRule>
    <cfRule type="containsText" dxfId="336" priority="912" operator="containsText" text="Extremo">
      <formula>NOT(ISERROR(SEARCH("Extremo",J10)))</formula>
    </cfRule>
    <cfRule type="colorScale" priority="913">
      <colorScale>
        <cfvo type="min"/>
        <cfvo type="max"/>
        <color rgb="FFFF7128"/>
        <color rgb="FFFFEF9C"/>
      </colorScale>
    </cfRule>
  </conditionalFormatting>
  <conditionalFormatting sqref="M10:M19">
    <cfRule type="containsText" dxfId="335" priority="919" operator="containsText" text="Moderado">
      <formula>NOT(ISERROR(SEARCH("Moderado",M10)))</formula>
    </cfRule>
    <cfRule type="containsText" dxfId="334" priority="920" operator="containsText" text="Bajo">
      <formula>NOT(ISERROR(SEARCH("Bajo",M10)))</formula>
    </cfRule>
    <cfRule type="containsText" dxfId="333" priority="921" operator="containsText" text="Moderado">
      <formula>NOT(ISERROR(SEARCH("Moderado",M10)))</formula>
    </cfRule>
    <cfRule type="containsText" dxfId="332" priority="922" operator="containsText" text="Alto">
      <formula>NOT(ISERROR(SEARCH("Alto",M10)))</formula>
    </cfRule>
    <cfRule type="containsText" dxfId="331" priority="923" operator="containsText" text="Extremo">
      <formula>NOT(ISERROR(SEARCH("Extremo",M10)))</formula>
    </cfRule>
    <cfRule type="colorScale" priority="924">
      <colorScale>
        <cfvo type="min"/>
        <cfvo type="max"/>
        <color rgb="FFFF7128"/>
        <color rgb="FFFFEF9C"/>
      </colorScale>
    </cfRule>
  </conditionalFormatting>
  <conditionalFormatting sqref="N15">
    <cfRule type="containsText" dxfId="330" priority="1" operator="containsText" text="3- Moderado">
      <formula>NOT(ISERROR(SEARCH("3- Moderado",N15)))</formula>
    </cfRule>
    <cfRule type="containsText" dxfId="329" priority="2" operator="containsText" text="6- Moderado">
      <formula>NOT(ISERROR(SEARCH("6- Moderado",N15)))</formula>
    </cfRule>
    <cfRule type="containsText" dxfId="328" priority="3" operator="containsText" text="4- Moderado">
      <formula>NOT(ISERROR(SEARCH("4- Moderado",N15)))</formula>
    </cfRule>
    <cfRule type="containsText" dxfId="327" priority="4" operator="containsText" text="3- Bajo">
      <formula>NOT(ISERROR(SEARCH("3- Bajo",N15)))</formula>
    </cfRule>
    <cfRule type="containsText" dxfId="326" priority="5" operator="containsText" text="4- Bajo">
      <formula>NOT(ISERROR(SEARCH("4- Bajo",N15)))</formula>
    </cfRule>
    <cfRule type="containsText" dxfId="325" priority="6" operator="containsText" text="1- Bajo">
      <formula>NOT(ISERROR(SEARCH("1- Bajo",N15)))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4"/>
  <sheetViews>
    <sheetView topLeftCell="A7" zoomScaleNormal="100" workbookViewId="0">
      <pane xSplit="2" ySplit="3" topLeftCell="N25" activePane="bottomRight" state="frozen"/>
      <selection pane="topRight" activeCell="C7" sqref="C7"/>
      <selection pane="bottomLeft" activeCell="A10" sqref="A10"/>
      <selection pane="bottomRight" activeCell="T30" sqref="T30:T34"/>
    </sheetView>
  </sheetViews>
  <sheetFormatPr baseColWidth="10" defaultColWidth="11.42578125" defaultRowHeight="15"/>
  <cols>
    <col min="1" max="2" width="18.42578125" style="77" customWidth="1"/>
    <col min="3" max="3" width="15.5703125" customWidth="1"/>
    <col min="4" max="4" width="44.8554687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9.140625" customWidth="1"/>
    <col min="21" max="176" width="11.42578125" style="6"/>
  </cols>
  <sheetData>
    <row r="1" spans="1:278" s="126" customFormat="1" ht="16.5" customHeight="1">
      <c r="A1" s="415"/>
      <c r="B1" s="416"/>
      <c r="C1" s="416"/>
      <c r="D1" s="555" t="s">
        <v>554</v>
      </c>
      <c r="E1" s="555"/>
      <c r="F1" s="555"/>
      <c r="G1" s="555"/>
      <c r="H1" s="555"/>
      <c r="I1" s="555"/>
      <c r="J1" s="555"/>
      <c r="K1" s="555"/>
      <c r="L1" s="555"/>
      <c r="M1" s="555"/>
      <c r="N1" s="555"/>
      <c r="O1" s="555"/>
      <c r="P1" s="555"/>
      <c r="Q1" s="556"/>
      <c r="R1" s="407" t="s">
        <v>275</v>
      </c>
      <c r="S1" s="407"/>
      <c r="T1" s="40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7"/>
      <c r="B2" s="418"/>
      <c r="C2" s="418"/>
      <c r="D2" s="557"/>
      <c r="E2" s="557"/>
      <c r="F2" s="557"/>
      <c r="G2" s="557"/>
      <c r="H2" s="557"/>
      <c r="I2" s="557"/>
      <c r="J2" s="557"/>
      <c r="K2" s="557"/>
      <c r="L2" s="557"/>
      <c r="M2" s="557"/>
      <c r="N2" s="557"/>
      <c r="O2" s="557"/>
      <c r="P2" s="557"/>
      <c r="Q2" s="558"/>
      <c r="R2" s="407"/>
      <c r="S2" s="407"/>
      <c r="T2" s="40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557"/>
      <c r="E3" s="557"/>
      <c r="F3" s="557"/>
      <c r="G3" s="557"/>
      <c r="H3" s="557"/>
      <c r="I3" s="557"/>
      <c r="J3" s="557"/>
      <c r="K3" s="557"/>
      <c r="L3" s="557"/>
      <c r="M3" s="557"/>
      <c r="N3" s="557"/>
      <c r="O3" s="557"/>
      <c r="P3" s="557"/>
      <c r="Q3" s="558"/>
      <c r="R3" s="407"/>
      <c r="S3" s="407"/>
      <c r="T3" s="40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08" t="s">
        <v>276</v>
      </c>
      <c r="B4" s="409"/>
      <c r="C4" s="410"/>
      <c r="D4" s="411" t="str">
        <f>'Mapa Final'!D4</f>
        <v>Gestión financiera y presupuestal</v>
      </c>
      <c r="E4" s="412"/>
      <c r="F4" s="412"/>
      <c r="G4" s="412"/>
      <c r="H4" s="412"/>
      <c r="I4" s="412"/>
      <c r="J4" s="412"/>
      <c r="K4" s="412"/>
      <c r="L4" s="412"/>
      <c r="M4" s="412"/>
      <c r="N4" s="413"/>
      <c r="O4" s="414"/>
      <c r="P4" s="414"/>
      <c r="Q4" s="41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08" t="s">
        <v>278</v>
      </c>
      <c r="B5" s="409"/>
      <c r="C5" s="410"/>
      <c r="D5" s="419"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0"/>
      <c r="F5" s="420"/>
      <c r="G5" s="420"/>
      <c r="H5" s="420"/>
      <c r="I5" s="420"/>
      <c r="J5" s="420"/>
      <c r="K5" s="420"/>
      <c r="L5" s="420"/>
      <c r="M5" s="420"/>
      <c r="N5" s="42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08" t="s">
        <v>280</v>
      </c>
      <c r="B6" s="409"/>
      <c r="C6" s="410"/>
      <c r="D6" s="419" t="str">
        <f>'Mapa Final'!D6</f>
        <v>Unidad de Planeación – División de Programación Presupuestal - Unidad de Presupuesto - Divisiones de Ejecución Presupuestal, Tesorería y Contabilidad.</v>
      </c>
      <c r="E6" s="420"/>
      <c r="F6" s="420"/>
      <c r="G6" s="420"/>
      <c r="H6" s="420"/>
      <c r="I6" s="420"/>
      <c r="J6" s="420"/>
      <c r="K6" s="420"/>
      <c r="L6" s="420"/>
      <c r="M6" s="420"/>
      <c r="N6" s="42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38.25" customHeight="1" thickTop="1" thickBot="1">
      <c r="A7" s="550" t="s">
        <v>521</v>
      </c>
      <c r="B7" s="551"/>
      <c r="C7" s="551"/>
      <c r="D7" s="551"/>
      <c r="E7" s="551"/>
      <c r="F7" s="552"/>
      <c r="G7" s="142"/>
      <c r="H7" s="553" t="s">
        <v>522</v>
      </c>
      <c r="I7" s="553"/>
      <c r="J7" s="553"/>
      <c r="K7" s="553" t="s">
        <v>523</v>
      </c>
      <c r="L7" s="553"/>
      <c r="M7" s="553"/>
      <c r="N7" s="554" t="s">
        <v>524</v>
      </c>
      <c r="O7" s="559" t="s">
        <v>525</v>
      </c>
      <c r="P7" s="561" t="s">
        <v>526</v>
      </c>
      <c r="Q7" s="562"/>
      <c r="R7" s="561" t="s">
        <v>527</v>
      </c>
      <c r="S7" s="562"/>
      <c r="T7" s="563" t="s">
        <v>555</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30</v>
      </c>
      <c r="B8" s="150" t="s">
        <v>288</v>
      </c>
      <c r="C8" s="151" t="s">
        <v>228</v>
      </c>
      <c r="D8" s="143" t="s">
        <v>289</v>
      </c>
      <c r="E8" s="174" t="s">
        <v>232</v>
      </c>
      <c r="F8" s="174" t="s">
        <v>234</v>
      </c>
      <c r="G8" s="174" t="s">
        <v>236</v>
      </c>
      <c r="H8" s="144" t="s">
        <v>529</v>
      </c>
      <c r="I8" s="144" t="s">
        <v>530</v>
      </c>
      <c r="J8" s="144" t="s">
        <v>531</v>
      </c>
      <c r="K8" s="144" t="s">
        <v>529</v>
      </c>
      <c r="L8" s="144" t="s">
        <v>532</v>
      </c>
      <c r="M8" s="144" t="s">
        <v>531</v>
      </c>
      <c r="N8" s="554"/>
      <c r="O8" s="560"/>
      <c r="P8" s="145" t="s">
        <v>533</v>
      </c>
      <c r="Q8" s="145" t="s">
        <v>534</v>
      </c>
      <c r="R8" s="145" t="s">
        <v>535</v>
      </c>
      <c r="S8" s="145" t="s">
        <v>536</v>
      </c>
      <c r="T8" s="563"/>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548"/>
      <c r="B9" s="549"/>
      <c r="C9" s="549"/>
      <c r="D9" s="549"/>
      <c r="E9" s="549"/>
      <c r="F9" s="549"/>
      <c r="G9" s="549"/>
      <c r="H9" s="549"/>
      <c r="I9" s="549"/>
      <c r="J9" s="549"/>
      <c r="K9" s="549"/>
      <c r="L9" s="549"/>
      <c r="M9" s="549"/>
      <c r="N9" s="549"/>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533">
        <f>'Mapa Final'!A10</f>
        <v>1</v>
      </c>
      <c r="B10" s="506" t="str">
        <f>'Mapa Final'!B10</f>
        <v>INCUMPLIMIENTO EN OBLIGACIONES TRIBUTARIAS 
ivonne y johana</v>
      </c>
      <c r="C10" s="536" t="str">
        <f>'Mapa Final'!C10</f>
        <v>Afectación Económica</v>
      </c>
      <c r="D10" s="536" t="str">
        <f>'Mapa Final'!D10</f>
        <v>1. Fallas en los sistemas de información.
2. Ausencia de programas de capacitación institucional en temas tributarios.
3. Rotación del personal o ausencia temporal por vacaciones y licencias y /o no contar con otro empleado capacitado en el manejo de portales bancarios y/o aplicativos para el pago de impuestos.
4. Ante la compleja y cambiante legistación tributaria, la Entidad no cuenta con asesores tributarios
5. No existe profesional encargado de manera exclusiva al perfil Entidad Central de Cuentas
6. Recibir de las demas areas generadoras de información financiera datos errados, extemporaneos o incompletos
7. Falta de  actualización constante de los calendarios y normatividad tributaria Municipal</v>
      </c>
      <c r="E10" s="539" t="str">
        <f>'Mapa Final'!E10</f>
        <v>Presentación y/o pago inoportuno, y/o diligenciamiento errado de las obligaciones tributarias</v>
      </c>
      <c r="F10" s="539" t="str">
        <f>'Mapa Final'!F10</f>
        <v>Posibilidad de afectación economica por la Presentación y/o pago inoportuno, y/o diligenciamiento errado de las obligaciones tributarias</v>
      </c>
      <c r="G10" s="539" t="str">
        <f>'Mapa Final'!G10</f>
        <v>Ejecución y Administración de Procesos</v>
      </c>
      <c r="H10" s="542" t="str">
        <f>'Mapa Final'!I10</f>
        <v>Media</v>
      </c>
      <c r="I10" s="545" t="str">
        <f>'Mapa Final'!L10</f>
        <v>Moderado</v>
      </c>
      <c r="J10" s="517" t="str">
        <f>'Mapa Final'!N10</f>
        <v>Moderado</v>
      </c>
      <c r="K10" s="520" t="str">
        <f>'Mapa Final'!AA10</f>
        <v>Baja</v>
      </c>
      <c r="L10" s="520" t="str">
        <f>'Mapa Final'!AE10</f>
        <v>Moderado</v>
      </c>
      <c r="M10" s="523" t="str">
        <f>'Mapa Final'!AG10</f>
        <v>Moderado</v>
      </c>
      <c r="N10" s="520" t="str">
        <f>'Mapa Final'!AH10</f>
        <v>Reducir(mitigar)</v>
      </c>
      <c r="O10" s="514" t="str">
        <f>+'Seguimiento 1 Trimestre'!O10:O14</f>
        <v>1-Verificar los comunicados de la DIAN  y buscar asistencia con soporte tecnólogico en caso de requerirlo.  Verificacion mensual del Estado de cuenta en la pagina de la DIAN. 2- Revisar los comunicados de capacitaciones y participar en las mismas y/o descargar instructivos. 3- Contar con dos perfiles pagaduría y en contabilidad con conocimiento en el portales empresariales y el pago de las declaraciones tributarias. 4- En los primeros meses del año revisar las paginas web de los Municipios y de la DIAN y validar la exitencia de cambios normativos y calendarios para la vigencia 5- Realizar consulta de la normatividad tributaria a la DIAN, al Ministerio de Hacienda y a las Secretarias de Hacienda Municipales en caso de requerirse 6- Distribuir la carga laboral con los auxiliares</v>
      </c>
      <c r="P10" s="530"/>
      <c r="Q10" s="508" t="s">
        <v>10</v>
      </c>
      <c r="R10" s="529">
        <v>44470</v>
      </c>
      <c r="S10" s="529">
        <v>44561</v>
      </c>
      <c r="T10" s="514" t="s">
        <v>663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534"/>
      <c r="B11" s="576"/>
      <c r="C11" s="537"/>
      <c r="D11" s="537"/>
      <c r="E11" s="540"/>
      <c r="F11" s="540"/>
      <c r="G11" s="540"/>
      <c r="H11" s="543"/>
      <c r="I11" s="546"/>
      <c r="J11" s="518"/>
      <c r="K11" s="521"/>
      <c r="L11" s="521"/>
      <c r="M11" s="524"/>
      <c r="N11" s="521"/>
      <c r="O11" s="515"/>
      <c r="P11" s="531"/>
      <c r="Q11" s="509"/>
      <c r="R11" s="509"/>
      <c r="S11" s="509"/>
      <c r="T11" s="51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534"/>
      <c r="B12" s="576"/>
      <c r="C12" s="537"/>
      <c r="D12" s="537"/>
      <c r="E12" s="540"/>
      <c r="F12" s="540"/>
      <c r="G12" s="540"/>
      <c r="H12" s="543"/>
      <c r="I12" s="546"/>
      <c r="J12" s="518"/>
      <c r="K12" s="521"/>
      <c r="L12" s="521"/>
      <c r="M12" s="524"/>
      <c r="N12" s="521"/>
      <c r="O12" s="515"/>
      <c r="P12" s="531"/>
      <c r="Q12" s="509"/>
      <c r="R12" s="509"/>
      <c r="S12" s="509"/>
      <c r="T12" s="51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534"/>
      <c r="B13" s="576"/>
      <c r="C13" s="537"/>
      <c r="D13" s="537"/>
      <c r="E13" s="540"/>
      <c r="F13" s="540"/>
      <c r="G13" s="540"/>
      <c r="H13" s="543"/>
      <c r="I13" s="546"/>
      <c r="J13" s="518"/>
      <c r="K13" s="521"/>
      <c r="L13" s="521"/>
      <c r="M13" s="524"/>
      <c r="N13" s="521"/>
      <c r="O13" s="515"/>
      <c r="P13" s="531"/>
      <c r="Q13" s="509"/>
      <c r="R13" s="509"/>
      <c r="S13" s="509"/>
      <c r="T13" s="51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180" customHeight="1" thickBot="1">
      <c r="A14" s="535"/>
      <c r="B14" s="577"/>
      <c r="C14" s="538"/>
      <c r="D14" s="538"/>
      <c r="E14" s="541"/>
      <c r="F14" s="541"/>
      <c r="G14" s="541"/>
      <c r="H14" s="544"/>
      <c r="I14" s="547"/>
      <c r="J14" s="519"/>
      <c r="K14" s="522"/>
      <c r="L14" s="522"/>
      <c r="M14" s="525"/>
      <c r="N14" s="522"/>
      <c r="O14" s="516"/>
      <c r="P14" s="532"/>
      <c r="Q14" s="510"/>
      <c r="R14" s="510"/>
      <c r="S14" s="510"/>
      <c r="T14" s="51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533">
        <f>'Mapa Final'!A16</f>
        <v>2</v>
      </c>
      <c r="B15" s="506" t="str">
        <f>'Mapa Final'!B16</f>
        <v>BAJA EJECUCIÓN PRESUPUESTAL
william</v>
      </c>
      <c r="C15" s="536" t="str">
        <f>'Mapa Final'!C16</f>
        <v>Incumplimiento de las metas establecidas</v>
      </c>
      <c r="D15" s="536" t="str">
        <f>'Mapa Final'!D16</f>
        <v xml:space="preserve">1. Falta de seguimiento a la ejecución presupuestal, por parte de cada una de las unidades que son responsables de la ejecución de las partidas. 
</v>
      </c>
      <c r="E15" s="539" t="str">
        <f>'Mapa Final'!E16</f>
        <v>poco seguimiento por parte de los responsables de diferentes contratos que tiene la entidad.</v>
      </c>
      <c r="F15" s="539" t="str">
        <f>'Mapa Final'!F16</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G15" s="539" t="str">
        <f>'Mapa Final'!G16</f>
        <v>Ejecución y Administración de Procesos</v>
      </c>
      <c r="H15" s="542" t="str">
        <f>'Mapa Final'!I16</f>
        <v>Alta</v>
      </c>
      <c r="I15" s="545" t="str">
        <f>'Mapa Final'!L16</f>
        <v>Mayor</v>
      </c>
      <c r="J15" s="517" t="str">
        <f>'Mapa Final'!N16</f>
        <v xml:space="preserve">Alto </v>
      </c>
      <c r="K15" s="520" t="str">
        <f>'Mapa Final'!AA16</f>
        <v>Baja</v>
      </c>
      <c r="L15" s="520" t="str">
        <f>'Mapa Final'!AE16</f>
        <v>Mayor</v>
      </c>
      <c r="M15" s="523" t="str">
        <f>'Mapa Final'!AG16</f>
        <v xml:space="preserve">Alto </v>
      </c>
      <c r="N15" s="520" t="str">
        <f>'Mapa Final'!AH16</f>
        <v>Reducir(compartir)</v>
      </c>
      <c r="O15" s="514" t="s">
        <v>664</v>
      </c>
      <c r="P15" s="530"/>
      <c r="Q15" s="508" t="s">
        <v>10</v>
      </c>
      <c r="R15" s="529">
        <v>44470</v>
      </c>
      <c r="S15" s="529">
        <v>44561</v>
      </c>
      <c r="T15" s="514" t="s">
        <v>665</v>
      </c>
      <c r="U15" s="34"/>
      <c r="V15" s="34"/>
    </row>
    <row r="16" spans="1:278">
      <c r="A16" s="534"/>
      <c r="B16" s="576"/>
      <c r="C16" s="537"/>
      <c r="D16" s="537"/>
      <c r="E16" s="540"/>
      <c r="F16" s="540"/>
      <c r="G16" s="540"/>
      <c r="H16" s="543"/>
      <c r="I16" s="546"/>
      <c r="J16" s="518"/>
      <c r="K16" s="521"/>
      <c r="L16" s="521"/>
      <c r="M16" s="524"/>
      <c r="N16" s="521"/>
      <c r="O16" s="515"/>
      <c r="P16" s="531"/>
      <c r="Q16" s="509"/>
      <c r="R16" s="509"/>
      <c r="S16" s="509"/>
      <c r="T16" s="515"/>
      <c r="U16" s="34"/>
      <c r="V16" s="34"/>
    </row>
    <row r="17" spans="1:22">
      <c r="A17" s="534"/>
      <c r="B17" s="576"/>
      <c r="C17" s="537"/>
      <c r="D17" s="537"/>
      <c r="E17" s="540"/>
      <c r="F17" s="540"/>
      <c r="G17" s="540"/>
      <c r="H17" s="543"/>
      <c r="I17" s="546"/>
      <c r="J17" s="518"/>
      <c r="K17" s="521"/>
      <c r="L17" s="521"/>
      <c r="M17" s="524"/>
      <c r="N17" s="521"/>
      <c r="O17" s="515"/>
      <c r="P17" s="531"/>
      <c r="Q17" s="509"/>
      <c r="R17" s="509"/>
      <c r="S17" s="509"/>
      <c r="T17" s="515"/>
      <c r="U17" s="34"/>
      <c r="V17" s="34"/>
    </row>
    <row r="18" spans="1:22">
      <c r="A18" s="534"/>
      <c r="B18" s="576"/>
      <c r="C18" s="537"/>
      <c r="D18" s="537"/>
      <c r="E18" s="540"/>
      <c r="F18" s="540"/>
      <c r="G18" s="540"/>
      <c r="H18" s="543"/>
      <c r="I18" s="546"/>
      <c r="J18" s="518"/>
      <c r="K18" s="521"/>
      <c r="L18" s="521"/>
      <c r="M18" s="524"/>
      <c r="N18" s="521"/>
      <c r="O18" s="515"/>
      <c r="P18" s="531"/>
      <c r="Q18" s="509"/>
      <c r="R18" s="509"/>
      <c r="S18" s="509"/>
      <c r="T18" s="515"/>
      <c r="U18" s="34"/>
      <c r="V18" s="34"/>
    </row>
    <row r="19" spans="1:22" ht="173.25" customHeight="1" thickBot="1">
      <c r="A19" s="535"/>
      <c r="B19" s="577"/>
      <c r="C19" s="538"/>
      <c r="D19" s="538"/>
      <c r="E19" s="541"/>
      <c r="F19" s="541"/>
      <c r="G19" s="541"/>
      <c r="H19" s="544"/>
      <c r="I19" s="547"/>
      <c r="J19" s="519"/>
      <c r="K19" s="522"/>
      <c r="L19" s="522"/>
      <c r="M19" s="525"/>
      <c r="N19" s="522"/>
      <c r="O19" s="516"/>
      <c r="P19" s="532"/>
      <c r="Q19" s="510"/>
      <c r="R19" s="510"/>
      <c r="S19" s="510"/>
      <c r="T19" s="516"/>
      <c r="U19" s="34"/>
      <c r="V19" s="34"/>
    </row>
    <row r="20" spans="1:22" ht="15" customHeight="1">
      <c r="A20" s="533">
        <f>'Mapa Final'!A19</f>
        <v>3</v>
      </c>
      <c r="B20" s="506" t="str">
        <f>'Mapa Final'!B19</f>
        <v>INCUMPLIMIENTO EN EL PAGO DE OBLIGACIONES
ivonne y johana</v>
      </c>
      <c r="C20" s="536" t="str">
        <f>'Mapa Final'!C19</f>
        <v>Afectación Económica</v>
      </c>
      <c r="D20" s="536" t="str">
        <f>'Mapa Final'!D19</f>
        <v xml:space="preserve">1. Fallas tecnológicas en la red y en SIIF.
2.Soportes de pago no son entregados oportunamente o incompletos
3. Faltantes de apropiación presupuestal y/o PAC.
4. Radicacion extemporanea de los documentos para pago, fuera del horario laboral o del cronograma establecido
5. Facturación electronica NO aprobada por el Supervisor
6. Fallas en la creación de los terceros beneficiarios del pago
7. Sobrecarga laboral que limite a los servidores a cumplir primero con lo urgente
8. Falta de personal capacitado para cubrir las ausencias </v>
      </c>
      <c r="E20" s="539" t="str">
        <f>'Mapa Final'!E19</f>
        <v>Fallas tecnologicas, operativas, administrativas que retracen o impidan el pago oportuno de la obligación</v>
      </c>
      <c r="F20" s="539" t="str">
        <f>'Mapa Final'!F19</f>
        <v>Posibilidad de Afectación Económica por fallas tecnologicas, operativas y/o administrativas que retracen o impidan el pago oportuno de la obligación</v>
      </c>
      <c r="G20" s="539" t="str">
        <f>'Mapa Final'!G19</f>
        <v>Ejecución y Administración de Procesos</v>
      </c>
      <c r="H20" s="542" t="str">
        <f>'Mapa Final'!I19</f>
        <v>Alta</v>
      </c>
      <c r="I20" s="545" t="str">
        <f>'Mapa Final'!L19</f>
        <v>Mayor</v>
      </c>
      <c r="J20" s="517" t="str">
        <f>'Mapa Final'!N19</f>
        <v xml:space="preserve">Alto </v>
      </c>
      <c r="K20" s="520" t="str">
        <f>'Mapa Final'!AA19</f>
        <v>Media</v>
      </c>
      <c r="L20" s="520" t="str">
        <f>'Mapa Final'!AE19</f>
        <v>Mayor</v>
      </c>
      <c r="M20" s="523" t="str">
        <f>'Mapa Final'!AG19</f>
        <v xml:space="preserve">Alto </v>
      </c>
      <c r="N20" s="520" t="str">
        <f>'Mapa Final'!AH19</f>
        <v>Reducir(mitigar)</v>
      </c>
      <c r="O20" s="514" t="str">
        <f>+'Seguimiento 1 Trimestre'!O20:O24</f>
        <v xml:space="preserve">  1-Solicitar ayuda a la mesa y/o soporte SIIF
  2-Recibir la solicitud junto con la lista de chequeo de los documentos que se deben presentar y la verificación del tercero en SIIF
  3-Requerir al Nivel Central las apropiaciones y/o los recursos de PAC de manera oportuna y eficaz  4-Comunicar a las áreas el cumplimiento o incumplimiento del cronograma.</v>
      </c>
      <c r="P20" s="530"/>
      <c r="Q20" s="508" t="s">
        <v>10</v>
      </c>
      <c r="R20" s="529">
        <v>44470</v>
      </c>
      <c r="S20" s="529">
        <v>44561</v>
      </c>
      <c r="T20" s="514" t="s">
        <v>666</v>
      </c>
    </row>
    <row r="21" spans="1:22">
      <c r="A21" s="534"/>
      <c r="B21" s="576"/>
      <c r="C21" s="537"/>
      <c r="D21" s="537"/>
      <c r="E21" s="540"/>
      <c r="F21" s="540"/>
      <c r="G21" s="540"/>
      <c r="H21" s="543"/>
      <c r="I21" s="546"/>
      <c r="J21" s="518"/>
      <c r="K21" s="521"/>
      <c r="L21" s="521"/>
      <c r="M21" s="524"/>
      <c r="N21" s="521"/>
      <c r="O21" s="515"/>
      <c r="P21" s="531"/>
      <c r="Q21" s="509"/>
      <c r="R21" s="509"/>
      <c r="S21" s="509"/>
      <c r="T21" s="515"/>
    </row>
    <row r="22" spans="1:22">
      <c r="A22" s="534"/>
      <c r="B22" s="576"/>
      <c r="C22" s="537"/>
      <c r="D22" s="537"/>
      <c r="E22" s="540"/>
      <c r="F22" s="540"/>
      <c r="G22" s="540"/>
      <c r="H22" s="543"/>
      <c r="I22" s="546"/>
      <c r="J22" s="518"/>
      <c r="K22" s="521"/>
      <c r="L22" s="521"/>
      <c r="M22" s="524"/>
      <c r="N22" s="521"/>
      <c r="O22" s="515"/>
      <c r="P22" s="531"/>
      <c r="Q22" s="509"/>
      <c r="R22" s="509"/>
      <c r="S22" s="509"/>
      <c r="T22" s="515"/>
    </row>
    <row r="23" spans="1:22">
      <c r="A23" s="534"/>
      <c r="B23" s="576"/>
      <c r="C23" s="537"/>
      <c r="D23" s="537"/>
      <c r="E23" s="540"/>
      <c r="F23" s="540"/>
      <c r="G23" s="540"/>
      <c r="H23" s="543"/>
      <c r="I23" s="546"/>
      <c r="J23" s="518"/>
      <c r="K23" s="521"/>
      <c r="L23" s="521"/>
      <c r="M23" s="524"/>
      <c r="N23" s="521"/>
      <c r="O23" s="515"/>
      <c r="P23" s="531"/>
      <c r="Q23" s="509"/>
      <c r="R23" s="509"/>
      <c r="S23" s="509"/>
      <c r="T23" s="515"/>
    </row>
    <row r="24" spans="1:22" ht="156" customHeight="1" thickBot="1">
      <c r="A24" s="535"/>
      <c r="B24" s="577"/>
      <c r="C24" s="538"/>
      <c r="D24" s="538"/>
      <c r="E24" s="541"/>
      <c r="F24" s="541"/>
      <c r="G24" s="541"/>
      <c r="H24" s="544"/>
      <c r="I24" s="547"/>
      <c r="J24" s="519"/>
      <c r="K24" s="522"/>
      <c r="L24" s="522"/>
      <c r="M24" s="525"/>
      <c r="N24" s="522"/>
      <c r="O24" s="516"/>
      <c r="P24" s="532"/>
      <c r="Q24" s="510"/>
      <c r="R24" s="510"/>
      <c r="S24" s="510"/>
      <c r="T24" s="516"/>
    </row>
    <row r="25" spans="1:22">
      <c r="A25" s="533">
        <f>'Mapa Final'!A23</f>
        <v>4</v>
      </c>
      <c r="B25" s="506" t="str">
        <f>'Mapa Final'!B23</f>
        <v>CORRUPCIÓN
maria angelica y sergio</v>
      </c>
      <c r="C25" s="536" t="str">
        <f>'Mapa Final'!C23</f>
        <v>Reputacional(Corrupción)</v>
      </c>
      <c r="D25" s="536" t="str">
        <f>'Mapa Final'!D23</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39" t="str">
        <f>'Mapa Final'!E23</f>
        <v>Carencia de transparencia, imparcialidad, moralidad y ética Judicial</v>
      </c>
      <c r="F25" s="539" t="str">
        <f>'Mapa Final'!F23</f>
        <v>Posibilidad de afectar la Reputación(Corrupción) de la Entidad debido a la carencia de transparencia, imparcialidad, moralidad y ética Judicial</v>
      </c>
      <c r="G25" s="539" t="str">
        <f>'Mapa Final'!G23</f>
        <v>Fraude Interno</v>
      </c>
      <c r="H25" s="542" t="str">
        <f>'Mapa Final'!I23</f>
        <v>Media</v>
      </c>
      <c r="I25" s="545" t="str">
        <f>'Mapa Final'!L23</f>
        <v>Mayor</v>
      </c>
      <c r="J25" s="517" t="str">
        <f>'Mapa Final'!N23</f>
        <v xml:space="preserve">Alto </v>
      </c>
      <c r="K25" s="520" t="str">
        <f>'Mapa Final'!AA23</f>
        <v>Baja</v>
      </c>
      <c r="L25" s="520" t="str">
        <f>'Mapa Final'!AE23</f>
        <v>Mayor</v>
      </c>
      <c r="M25" s="523" t="str">
        <f>'Mapa Final'!AG23</f>
        <v xml:space="preserve">Alto </v>
      </c>
      <c r="N25" s="520" t="str">
        <f>'Mapa Final'!AH23</f>
        <v>Evitar</v>
      </c>
      <c r="O25" s="514" t="str">
        <f>+'Seguimiento 1 Trimestre'!O25:O29</f>
        <v xml:space="preserve">  1-Plan anticorrupción y de atención al ciudadano de la Rama Judicial 2021.  2-Conocimiento Código Iberoamericano de Ética Judicial.  3-Conocimiento de la Ley 1474 del 2011 Ley Anticorrupccion y la Ley 1712 del 2014 Ley de Transparencia.  4-Auditorias Internas, Externas de Control Interno y de entes de control.</v>
      </c>
      <c r="P25" s="530"/>
      <c r="Q25" s="508" t="s">
        <v>10</v>
      </c>
      <c r="R25" s="529">
        <v>44470</v>
      </c>
      <c r="S25" s="529">
        <v>44561</v>
      </c>
      <c r="T25" s="514" t="s">
        <v>661</v>
      </c>
    </row>
    <row r="26" spans="1:22">
      <c r="A26" s="534"/>
      <c r="B26" s="576"/>
      <c r="C26" s="537"/>
      <c r="D26" s="537"/>
      <c r="E26" s="540"/>
      <c r="F26" s="540"/>
      <c r="G26" s="540"/>
      <c r="H26" s="543"/>
      <c r="I26" s="546"/>
      <c r="J26" s="518"/>
      <c r="K26" s="521"/>
      <c r="L26" s="521"/>
      <c r="M26" s="524"/>
      <c r="N26" s="521"/>
      <c r="O26" s="515"/>
      <c r="P26" s="531"/>
      <c r="Q26" s="509"/>
      <c r="R26" s="509"/>
      <c r="S26" s="509"/>
      <c r="T26" s="515"/>
    </row>
    <row r="27" spans="1:22">
      <c r="A27" s="534"/>
      <c r="B27" s="576"/>
      <c r="C27" s="537"/>
      <c r="D27" s="537"/>
      <c r="E27" s="540"/>
      <c r="F27" s="540"/>
      <c r="G27" s="540"/>
      <c r="H27" s="543"/>
      <c r="I27" s="546"/>
      <c r="J27" s="518"/>
      <c r="K27" s="521"/>
      <c r="L27" s="521"/>
      <c r="M27" s="524"/>
      <c r="N27" s="521"/>
      <c r="O27" s="515"/>
      <c r="P27" s="531"/>
      <c r="Q27" s="509"/>
      <c r="R27" s="509"/>
      <c r="S27" s="509"/>
      <c r="T27" s="515"/>
    </row>
    <row r="28" spans="1:22">
      <c r="A28" s="534"/>
      <c r="B28" s="576"/>
      <c r="C28" s="537"/>
      <c r="D28" s="537"/>
      <c r="E28" s="540"/>
      <c r="F28" s="540"/>
      <c r="G28" s="540"/>
      <c r="H28" s="543"/>
      <c r="I28" s="546"/>
      <c r="J28" s="518"/>
      <c r="K28" s="521"/>
      <c r="L28" s="521"/>
      <c r="M28" s="524"/>
      <c r="N28" s="521"/>
      <c r="O28" s="515"/>
      <c r="P28" s="531"/>
      <c r="Q28" s="509"/>
      <c r="R28" s="509"/>
      <c r="S28" s="509"/>
      <c r="T28" s="515"/>
    </row>
    <row r="29" spans="1:22" ht="121.5" customHeight="1" thickBot="1">
      <c r="A29" s="535"/>
      <c r="B29" s="577"/>
      <c r="C29" s="538"/>
      <c r="D29" s="538"/>
      <c r="E29" s="541"/>
      <c r="F29" s="541"/>
      <c r="G29" s="541"/>
      <c r="H29" s="544"/>
      <c r="I29" s="547"/>
      <c r="J29" s="519"/>
      <c r="K29" s="522"/>
      <c r="L29" s="522"/>
      <c r="M29" s="525"/>
      <c r="N29" s="522"/>
      <c r="O29" s="516"/>
      <c r="P29" s="532"/>
      <c r="Q29" s="510"/>
      <c r="R29" s="510"/>
      <c r="S29" s="510"/>
      <c r="T29" s="516"/>
    </row>
    <row r="30" spans="1:22" ht="25.5" customHeight="1">
      <c r="A30" s="533">
        <f>'Mapa Final'!A27</f>
        <v>5</v>
      </c>
      <c r="B30" s="506" t="str">
        <f>'Mapa Final'!B27</f>
        <v>INTERRUPCIÓN O DEMORA EN EL PROCESO DE GESTIÓN FINANCIERA Y PRESUPUESTAL 
maria angelica sergio wi</v>
      </c>
      <c r="C30" s="536" t="str">
        <f>'Mapa Final'!C27</f>
        <v>Incumplimiento de las metas establecidas</v>
      </c>
      <c r="D30" s="536" t="str">
        <f>'Mapa Final'!D27</f>
        <v>1. Paros/movilizaciones que afectan el proceso
2. Disturbios o hechos violentos
3.Decreto de estado de emergencia económica y social
4.Emergencias Ambientales
6. Fallas técnologicas                                                                                                  7.Sobre carga laboral que se ve aumentada por el ausentismo a causa de incapacidades o vacaciones.</v>
      </c>
      <c r="E30" s="539" t="str">
        <f>'Mapa Final'!E27</f>
        <v>Sucesos de fuerza mayor que imposibilitan el cumplimiento de las actividades asociadas al proceso</v>
      </c>
      <c r="F30" s="539" t="str">
        <f>'Mapa Final'!F27</f>
        <v xml:space="preserve">
Posibilidad de afectación en la prestación oportuna de las actividades a cargo del proceso gestión financiera y presupuestal, generando incumpliento de las metas establecidas debido a sucesos de fuerza mayor que imposibilitan la realización de las actividades establecidas en el Area.</v>
      </c>
      <c r="G30" s="539" t="str">
        <f>'Mapa Final'!G27</f>
        <v>Ejecución y Administración de Procesos</v>
      </c>
      <c r="H30" s="542" t="str">
        <f>'Mapa Final'!I27</f>
        <v>Alta</v>
      </c>
      <c r="I30" s="545" t="str">
        <f>'Mapa Final'!L27</f>
        <v>Mayor</v>
      </c>
      <c r="J30" s="517" t="str">
        <f>'Mapa Final'!N27</f>
        <v xml:space="preserve">Alto </v>
      </c>
      <c r="K30" s="520" t="str">
        <f>'Mapa Final'!AA27</f>
        <v>Media</v>
      </c>
      <c r="L30" s="520" t="str">
        <f>'Mapa Final'!AE27</f>
        <v>Mayor</v>
      </c>
      <c r="M30" s="523" t="str">
        <f>'Mapa Final'!AG27</f>
        <v xml:space="preserve">Alto </v>
      </c>
      <c r="N30" s="520" t="str">
        <f>'Mapa Final'!AH27</f>
        <v>Reducir(mitigar)</v>
      </c>
      <c r="O30" s="514" t="s">
        <v>667</v>
      </c>
      <c r="P30" s="530"/>
      <c r="Q30" s="508" t="s">
        <v>10</v>
      </c>
      <c r="R30" s="529">
        <v>44470</v>
      </c>
      <c r="S30" s="529">
        <v>44561</v>
      </c>
      <c r="T30" s="582" t="s">
        <v>668</v>
      </c>
    </row>
    <row r="31" spans="1:22" ht="25.5" customHeight="1">
      <c r="A31" s="534"/>
      <c r="B31" s="576"/>
      <c r="C31" s="537"/>
      <c r="D31" s="537"/>
      <c r="E31" s="540"/>
      <c r="F31" s="540"/>
      <c r="G31" s="540"/>
      <c r="H31" s="543"/>
      <c r="I31" s="546"/>
      <c r="J31" s="518"/>
      <c r="K31" s="521"/>
      <c r="L31" s="521"/>
      <c r="M31" s="524"/>
      <c r="N31" s="521"/>
      <c r="O31" s="515"/>
      <c r="P31" s="531"/>
      <c r="Q31" s="509"/>
      <c r="R31" s="509"/>
      <c r="S31" s="509"/>
      <c r="T31" s="583"/>
    </row>
    <row r="32" spans="1:22" ht="25.5" customHeight="1">
      <c r="A32" s="534"/>
      <c r="B32" s="576"/>
      <c r="C32" s="537"/>
      <c r="D32" s="537"/>
      <c r="E32" s="540"/>
      <c r="F32" s="540"/>
      <c r="G32" s="540"/>
      <c r="H32" s="543"/>
      <c r="I32" s="546"/>
      <c r="J32" s="518"/>
      <c r="K32" s="521"/>
      <c r="L32" s="521"/>
      <c r="M32" s="524"/>
      <c r="N32" s="521"/>
      <c r="O32" s="515"/>
      <c r="P32" s="531"/>
      <c r="Q32" s="509"/>
      <c r="R32" s="509"/>
      <c r="S32" s="509"/>
      <c r="T32" s="583"/>
    </row>
    <row r="33" spans="1:20" ht="25.5" customHeight="1">
      <c r="A33" s="534"/>
      <c r="B33" s="576"/>
      <c r="C33" s="537"/>
      <c r="D33" s="537"/>
      <c r="E33" s="540"/>
      <c r="F33" s="540"/>
      <c r="G33" s="540"/>
      <c r="H33" s="543"/>
      <c r="I33" s="546"/>
      <c r="J33" s="518"/>
      <c r="K33" s="521"/>
      <c r="L33" s="521"/>
      <c r="M33" s="524"/>
      <c r="N33" s="521"/>
      <c r="O33" s="515"/>
      <c r="P33" s="531"/>
      <c r="Q33" s="509"/>
      <c r="R33" s="509"/>
      <c r="S33" s="509"/>
      <c r="T33" s="583"/>
    </row>
    <row r="34" spans="1:20" ht="84" customHeight="1" thickBot="1">
      <c r="A34" s="535"/>
      <c r="B34" s="577"/>
      <c r="C34" s="538"/>
      <c r="D34" s="538"/>
      <c r="E34" s="541"/>
      <c r="F34" s="541"/>
      <c r="G34" s="541"/>
      <c r="H34" s="544"/>
      <c r="I34" s="547"/>
      <c r="J34" s="519"/>
      <c r="K34" s="522"/>
      <c r="L34" s="522"/>
      <c r="M34" s="525"/>
      <c r="N34" s="522"/>
      <c r="O34" s="516"/>
      <c r="P34" s="532"/>
      <c r="Q34" s="510"/>
      <c r="R34" s="510"/>
      <c r="S34" s="510"/>
      <c r="T34" s="584"/>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A9:N9"/>
    <mergeCell ref="A10:A14"/>
    <mergeCell ref="C10:C14"/>
    <mergeCell ref="D10:D14"/>
    <mergeCell ref="E10:E14"/>
    <mergeCell ref="F10:F14"/>
    <mergeCell ref="B10:B14"/>
    <mergeCell ref="B15:B19"/>
    <mergeCell ref="J15:J19"/>
    <mergeCell ref="K15:K19"/>
    <mergeCell ref="L15:L19"/>
    <mergeCell ref="C15:C19"/>
    <mergeCell ref="D15:D19"/>
    <mergeCell ref="E15:E19"/>
    <mergeCell ref="F15:F19"/>
    <mergeCell ref="M15:M19"/>
    <mergeCell ref="N15:N19"/>
    <mergeCell ref="O15:O19"/>
    <mergeCell ref="P15:P19"/>
    <mergeCell ref="G15:G19"/>
    <mergeCell ref="H15:H19"/>
    <mergeCell ref="I15:I19"/>
    <mergeCell ref="L20:L24"/>
    <mergeCell ref="M20:M24"/>
    <mergeCell ref="N20:N24"/>
    <mergeCell ref="O20:O24"/>
    <mergeCell ref="G25:G29"/>
    <mergeCell ref="H25:H29"/>
    <mergeCell ref="I25:I29"/>
    <mergeCell ref="P25:P29"/>
    <mergeCell ref="A20:A24"/>
    <mergeCell ref="C20:C24"/>
    <mergeCell ref="D20:D24"/>
    <mergeCell ref="E20:E24"/>
    <mergeCell ref="F20:F24"/>
    <mergeCell ref="G20:G24"/>
    <mergeCell ref="H20:H24"/>
    <mergeCell ref="I20:I24"/>
    <mergeCell ref="Q15:Q19"/>
    <mergeCell ref="R15:R19"/>
    <mergeCell ref="S15:S19"/>
    <mergeCell ref="T15:T19"/>
    <mergeCell ref="J20:J24"/>
    <mergeCell ref="K20:K24"/>
    <mergeCell ref="A25:A29"/>
    <mergeCell ref="C30:C34"/>
    <mergeCell ref="D30:D34"/>
    <mergeCell ref="E30:E34"/>
    <mergeCell ref="F30:F34"/>
    <mergeCell ref="G30:G34"/>
    <mergeCell ref="H30:H34"/>
    <mergeCell ref="I30:I34"/>
    <mergeCell ref="P30:P34"/>
    <mergeCell ref="A30:A34"/>
    <mergeCell ref="J25:J29"/>
    <mergeCell ref="K25:K29"/>
    <mergeCell ref="L25:L29"/>
    <mergeCell ref="M25:M29"/>
    <mergeCell ref="N25:N29"/>
    <mergeCell ref="O25:O29"/>
    <mergeCell ref="C25:C29"/>
    <mergeCell ref="D25:D29"/>
    <mergeCell ref="Q20:Q24"/>
    <mergeCell ref="R20:R24"/>
    <mergeCell ref="S20:S24"/>
    <mergeCell ref="T20:T24"/>
    <mergeCell ref="B20:B24"/>
    <mergeCell ref="B25:B29"/>
    <mergeCell ref="B30:B34"/>
    <mergeCell ref="Q30:Q34"/>
    <mergeCell ref="R30:R34"/>
    <mergeCell ref="S30:S34"/>
    <mergeCell ref="T30:T34"/>
    <mergeCell ref="J30:J34"/>
    <mergeCell ref="K30:K34"/>
    <mergeCell ref="L30:L34"/>
    <mergeCell ref="M30:M34"/>
    <mergeCell ref="N30:N34"/>
    <mergeCell ref="O30:O34"/>
    <mergeCell ref="R25:R29"/>
    <mergeCell ref="S25:S29"/>
    <mergeCell ref="T25:T29"/>
    <mergeCell ref="Q25:Q29"/>
    <mergeCell ref="P20:P24"/>
    <mergeCell ref="E25:E29"/>
    <mergeCell ref="F25:F29"/>
  </mergeCells>
  <conditionalFormatting sqref="D8:G8 H7 H35:J1048576 A7:B7">
    <cfRule type="containsText" dxfId="324" priority="669" operator="containsText" text="3- Moderado">
      <formula>NOT(ISERROR(SEARCH("3- Moderado",A7)))</formula>
    </cfRule>
    <cfRule type="containsText" dxfId="323" priority="670" operator="containsText" text="6- Moderado">
      <formula>NOT(ISERROR(SEARCH("6- Moderado",A7)))</formula>
    </cfRule>
    <cfRule type="containsText" dxfId="322" priority="671" operator="containsText" text="4- Moderado">
      <formula>NOT(ISERROR(SEARCH("4- Moderado",A7)))</formula>
    </cfRule>
    <cfRule type="containsText" dxfId="321" priority="672" operator="containsText" text="3- Bajo">
      <formula>NOT(ISERROR(SEARCH("3- Bajo",A7)))</formula>
    </cfRule>
    <cfRule type="containsText" dxfId="320" priority="673" operator="containsText" text="4- Bajo">
      <formula>NOT(ISERROR(SEARCH("4- Bajo",A7)))</formula>
    </cfRule>
    <cfRule type="containsText" dxfId="319" priority="674" operator="containsText" text="1- Bajo">
      <formula>NOT(ISERROR(SEARCH("1- Bajo",A7)))</formula>
    </cfRule>
  </conditionalFormatting>
  <conditionalFormatting sqref="H8:J8">
    <cfRule type="containsText" dxfId="318" priority="662" operator="containsText" text="3- Moderado">
      <formula>NOT(ISERROR(SEARCH("3- Moderado",H8)))</formula>
    </cfRule>
    <cfRule type="containsText" dxfId="317" priority="663" operator="containsText" text="6- Moderado">
      <formula>NOT(ISERROR(SEARCH("6- Moderado",H8)))</formula>
    </cfRule>
    <cfRule type="containsText" dxfId="316" priority="664" operator="containsText" text="4- Moderado">
      <formula>NOT(ISERROR(SEARCH("4- Moderado",H8)))</formula>
    </cfRule>
    <cfRule type="containsText" dxfId="315" priority="665" operator="containsText" text="3- Bajo">
      <formula>NOT(ISERROR(SEARCH("3- Bajo",H8)))</formula>
    </cfRule>
    <cfRule type="containsText" dxfId="314" priority="666" operator="containsText" text="4- Bajo">
      <formula>NOT(ISERROR(SEARCH("4- Bajo",H8)))</formula>
    </cfRule>
    <cfRule type="containsText" dxfId="313" priority="668" operator="containsText" text="1- Bajo">
      <formula>NOT(ISERROR(SEARCH("1- Bajo",H8)))</formula>
    </cfRule>
  </conditionalFormatting>
  <conditionalFormatting sqref="J8 J35:J1048576">
    <cfRule type="containsText" dxfId="312" priority="651" operator="containsText" text="25- Extremo">
      <formula>NOT(ISERROR(SEARCH("25- Extremo",J8)))</formula>
    </cfRule>
    <cfRule type="containsText" dxfId="311" priority="652" operator="containsText" text="20- Extremo">
      <formula>NOT(ISERROR(SEARCH("20- Extremo",J8)))</formula>
    </cfRule>
    <cfRule type="containsText" dxfId="310" priority="653" operator="containsText" text="15- Extremo">
      <formula>NOT(ISERROR(SEARCH("15- Extremo",J8)))</formula>
    </cfRule>
    <cfRule type="containsText" dxfId="309" priority="654" operator="containsText" text="10- Extremo">
      <formula>NOT(ISERROR(SEARCH("10- Extremo",J8)))</formula>
    </cfRule>
    <cfRule type="containsText" dxfId="308" priority="655" operator="containsText" text="5- Extremo">
      <formula>NOT(ISERROR(SEARCH("5- Extremo",J8)))</formula>
    </cfRule>
    <cfRule type="containsText" dxfId="307" priority="656" operator="containsText" text="12- Alto">
      <formula>NOT(ISERROR(SEARCH("12- Alto",J8)))</formula>
    </cfRule>
    <cfRule type="containsText" dxfId="306" priority="657" operator="containsText" text="10- Alto">
      <formula>NOT(ISERROR(SEARCH("10- Alto",J8)))</formula>
    </cfRule>
    <cfRule type="containsText" dxfId="305" priority="658" operator="containsText" text="9- Alto">
      <formula>NOT(ISERROR(SEARCH("9- Alto",J8)))</formula>
    </cfRule>
    <cfRule type="containsText" dxfId="304" priority="659" operator="containsText" text="8- Alto">
      <formula>NOT(ISERROR(SEARCH("8- Alto",J8)))</formula>
    </cfRule>
    <cfRule type="containsText" dxfId="303" priority="660" operator="containsText" text="5- Alto">
      <formula>NOT(ISERROR(SEARCH("5- Alto",J8)))</formula>
    </cfRule>
    <cfRule type="containsText" dxfId="302" priority="661" operator="containsText" text="4- Alto">
      <formula>NOT(ISERROR(SEARCH("4- Alto",J8)))</formula>
    </cfRule>
    <cfRule type="containsText" dxfId="301" priority="667" operator="containsText" text="2- Bajo">
      <formula>NOT(ISERROR(SEARCH("2- Bajo",J8)))</formula>
    </cfRule>
  </conditionalFormatting>
  <conditionalFormatting sqref="K10:L10 K15:L15">
    <cfRule type="containsText" dxfId="300" priority="645" operator="containsText" text="3- Moderado">
      <formula>NOT(ISERROR(SEARCH("3- Moderado",K10)))</formula>
    </cfRule>
    <cfRule type="containsText" dxfId="299" priority="646" operator="containsText" text="6- Moderado">
      <formula>NOT(ISERROR(SEARCH("6- Moderado",K10)))</formula>
    </cfRule>
    <cfRule type="containsText" dxfId="298" priority="647" operator="containsText" text="4- Moderado">
      <formula>NOT(ISERROR(SEARCH("4- Moderado",K10)))</formula>
    </cfRule>
    <cfRule type="containsText" dxfId="297" priority="648" operator="containsText" text="3- Bajo">
      <formula>NOT(ISERROR(SEARCH("3- Bajo",K10)))</formula>
    </cfRule>
    <cfRule type="containsText" dxfId="296" priority="649" operator="containsText" text="4- Bajo">
      <formula>NOT(ISERROR(SEARCH("4- Bajo",K10)))</formula>
    </cfRule>
    <cfRule type="containsText" dxfId="295" priority="650" operator="containsText" text="1- Bajo">
      <formula>NOT(ISERROR(SEARCH("1- Bajo",K10)))</formula>
    </cfRule>
  </conditionalFormatting>
  <conditionalFormatting sqref="H10:I10 H15:I15">
    <cfRule type="containsText" dxfId="294" priority="639" operator="containsText" text="3- Moderado">
      <formula>NOT(ISERROR(SEARCH("3- Moderado",H10)))</formula>
    </cfRule>
    <cfRule type="containsText" dxfId="293" priority="640" operator="containsText" text="6- Moderado">
      <formula>NOT(ISERROR(SEARCH("6- Moderado",H10)))</formula>
    </cfRule>
    <cfRule type="containsText" dxfId="292" priority="641" operator="containsText" text="4- Moderado">
      <formula>NOT(ISERROR(SEARCH("4- Moderado",H10)))</formula>
    </cfRule>
    <cfRule type="containsText" dxfId="291" priority="642" operator="containsText" text="3- Bajo">
      <formula>NOT(ISERROR(SEARCH("3- Bajo",H10)))</formula>
    </cfRule>
    <cfRule type="containsText" dxfId="290" priority="643" operator="containsText" text="4- Bajo">
      <formula>NOT(ISERROR(SEARCH("4- Bajo",H10)))</formula>
    </cfRule>
    <cfRule type="containsText" dxfId="289" priority="644" operator="containsText" text="1- Bajo">
      <formula>NOT(ISERROR(SEARCH("1- Bajo",H10)))</formula>
    </cfRule>
  </conditionalFormatting>
  <conditionalFormatting sqref="A10:E10 B15 B20 B25 B30">
    <cfRule type="containsText" dxfId="288" priority="633" operator="containsText" text="3- Moderado">
      <formula>NOT(ISERROR(SEARCH("3- Moderado",A10)))</formula>
    </cfRule>
    <cfRule type="containsText" dxfId="287" priority="634" operator="containsText" text="6- Moderado">
      <formula>NOT(ISERROR(SEARCH("6- Moderado",A10)))</formula>
    </cfRule>
    <cfRule type="containsText" dxfId="286" priority="635" operator="containsText" text="4- Moderado">
      <formula>NOT(ISERROR(SEARCH("4- Moderado",A10)))</formula>
    </cfRule>
    <cfRule type="containsText" dxfId="285" priority="636" operator="containsText" text="3- Bajo">
      <formula>NOT(ISERROR(SEARCH("3- Bajo",A10)))</formula>
    </cfRule>
    <cfRule type="containsText" dxfId="284" priority="637" operator="containsText" text="4- Bajo">
      <formula>NOT(ISERROR(SEARCH("4- Bajo",A10)))</formula>
    </cfRule>
    <cfRule type="containsText" dxfId="283" priority="638" operator="containsText" text="1- Bajo">
      <formula>NOT(ISERROR(SEARCH("1- Bajo",A10)))</formula>
    </cfRule>
  </conditionalFormatting>
  <conditionalFormatting sqref="F10:G10">
    <cfRule type="containsText" dxfId="282" priority="627" operator="containsText" text="3- Moderado">
      <formula>NOT(ISERROR(SEARCH("3- Moderado",F10)))</formula>
    </cfRule>
    <cfRule type="containsText" dxfId="281" priority="628" operator="containsText" text="6- Moderado">
      <formula>NOT(ISERROR(SEARCH("6- Moderado",F10)))</formula>
    </cfRule>
    <cfRule type="containsText" dxfId="280" priority="629" operator="containsText" text="4- Moderado">
      <formula>NOT(ISERROR(SEARCH("4- Moderado",F10)))</formula>
    </cfRule>
    <cfRule type="containsText" dxfId="279" priority="630" operator="containsText" text="3- Bajo">
      <formula>NOT(ISERROR(SEARCH("3- Bajo",F10)))</formula>
    </cfRule>
    <cfRule type="containsText" dxfId="278" priority="631" operator="containsText" text="4- Bajo">
      <formula>NOT(ISERROR(SEARCH("4- Bajo",F10)))</formula>
    </cfRule>
    <cfRule type="containsText" dxfId="277" priority="632" operator="containsText" text="1- Bajo">
      <formula>NOT(ISERROR(SEARCH("1- Bajo",F10)))</formula>
    </cfRule>
  </conditionalFormatting>
  <conditionalFormatting sqref="K8">
    <cfRule type="containsText" dxfId="276" priority="621" operator="containsText" text="3- Moderado">
      <formula>NOT(ISERROR(SEARCH("3- Moderado",K8)))</formula>
    </cfRule>
    <cfRule type="containsText" dxfId="275" priority="622" operator="containsText" text="6- Moderado">
      <formula>NOT(ISERROR(SEARCH("6- Moderado",K8)))</formula>
    </cfRule>
    <cfRule type="containsText" dxfId="274" priority="623" operator="containsText" text="4- Moderado">
      <formula>NOT(ISERROR(SEARCH("4- Moderado",K8)))</formula>
    </cfRule>
    <cfRule type="containsText" dxfId="273" priority="624" operator="containsText" text="3- Bajo">
      <formula>NOT(ISERROR(SEARCH("3- Bajo",K8)))</formula>
    </cfRule>
    <cfRule type="containsText" dxfId="272" priority="625" operator="containsText" text="4- Bajo">
      <formula>NOT(ISERROR(SEARCH("4- Bajo",K8)))</formula>
    </cfRule>
    <cfRule type="containsText" dxfId="271" priority="626" operator="containsText" text="1- Bajo">
      <formula>NOT(ISERROR(SEARCH("1- Bajo",K8)))</formula>
    </cfRule>
  </conditionalFormatting>
  <conditionalFormatting sqref="L8">
    <cfRule type="containsText" dxfId="270" priority="615" operator="containsText" text="3- Moderado">
      <formula>NOT(ISERROR(SEARCH("3- Moderado",L8)))</formula>
    </cfRule>
    <cfRule type="containsText" dxfId="269" priority="616" operator="containsText" text="6- Moderado">
      <formula>NOT(ISERROR(SEARCH("6- Moderado",L8)))</formula>
    </cfRule>
    <cfRule type="containsText" dxfId="268" priority="617" operator="containsText" text="4- Moderado">
      <formula>NOT(ISERROR(SEARCH("4- Moderado",L8)))</formula>
    </cfRule>
    <cfRule type="containsText" dxfId="267" priority="618" operator="containsText" text="3- Bajo">
      <formula>NOT(ISERROR(SEARCH("3- Bajo",L8)))</formula>
    </cfRule>
    <cfRule type="containsText" dxfId="266" priority="619" operator="containsText" text="4- Bajo">
      <formula>NOT(ISERROR(SEARCH("4- Bajo",L8)))</formula>
    </cfRule>
    <cfRule type="containsText" dxfId="265" priority="620" operator="containsText" text="1- Bajo">
      <formula>NOT(ISERROR(SEARCH("1- Bajo",L8)))</formula>
    </cfRule>
  </conditionalFormatting>
  <conditionalFormatting sqref="M8">
    <cfRule type="containsText" dxfId="264" priority="609" operator="containsText" text="3- Moderado">
      <formula>NOT(ISERROR(SEARCH("3- Moderado",M8)))</formula>
    </cfRule>
    <cfRule type="containsText" dxfId="263" priority="610" operator="containsText" text="6- Moderado">
      <formula>NOT(ISERROR(SEARCH("6- Moderado",M8)))</formula>
    </cfRule>
    <cfRule type="containsText" dxfId="262" priority="611" operator="containsText" text="4- Moderado">
      <formula>NOT(ISERROR(SEARCH("4- Moderado",M8)))</formula>
    </cfRule>
    <cfRule type="containsText" dxfId="261" priority="612" operator="containsText" text="3- Bajo">
      <formula>NOT(ISERROR(SEARCH("3- Bajo",M8)))</formula>
    </cfRule>
    <cfRule type="containsText" dxfId="260" priority="613" operator="containsText" text="4- Bajo">
      <formula>NOT(ISERROR(SEARCH("4- Bajo",M8)))</formula>
    </cfRule>
    <cfRule type="containsText" dxfId="259" priority="614" operator="containsText" text="1- Bajo">
      <formula>NOT(ISERROR(SEARCH("1- Bajo",M8)))</formula>
    </cfRule>
  </conditionalFormatting>
  <conditionalFormatting sqref="N10 N15">
    <cfRule type="containsText" dxfId="258" priority="593" operator="containsText" text="3- Moderado">
      <formula>NOT(ISERROR(SEARCH("3- Moderado",N10)))</formula>
    </cfRule>
    <cfRule type="containsText" dxfId="257" priority="594" operator="containsText" text="6- Moderado">
      <formula>NOT(ISERROR(SEARCH("6- Moderado",N10)))</formula>
    </cfRule>
    <cfRule type="containsText" dxfId="256" priority="595" operator="containsText" text="4- Moderado">
      <formula>NOT(ISERROR(SEARCH("4- Moderado",N10)))</formula>
    </cfRule>
    <cfRule type="containsText" dxfId="255" priority="596" operator="containsText" text="3- Bajo">
      <formula>NOT(ISERROR(SEARCH("3- Bajo",N10)))</formula>
    </cfRule>
    <cfRule type="containsText" dxfId="254" priority="597" operator="containsText" text="4- Bajo">
      <formula>NOT(ISERROR(SEARCH("4- Bajo",N10)))</formula>
    </cfRule>
    <cfRule type="containsText" dxfId="253" priority="598" operator="containsText" text="1- Bajo">
      <formula>NOT(ISERROR(SEARCH("1- Bajo",N10)))</formula>
    </cfRule>
  </conditionalFormatting>
  <conditionalFormatting sqref="H10:H19">
    <cfRule type="containsText" dxfId="252" priority="580" operator="containsText" text="Muy Alta">
      <formula>NOT(ISERROR(SEARCH("Muy Alta",H10)))</formula>
    </cfRule>
    <cfRule type="containsText" dxfId="251" priority="581" operator="containsText" text="Alta">
      <formula>NOT(ISERROR(SEARCH("Alta",H10)))</formula>
    </cfRule>
    <cfRule type="containsText" dxfId="250" priority="582" operator="containsText" text="Muy Alta">
      <formula>NOT(ISERROR(SEARCH("Muy Alta",H10)))</formula>
    </cfRule>
    <cfRule type="containsText" dxfId="249" priority="587" operator="containsText" text="Muy Baja">
      <formula>NOT(ISERROR(SEARCH("Muy Baja",H10)))</formula>
    </cfRule>
    <cfRule type="containsText" dxfId="248" priority="588" operator="containsText" text="Baja">
      <formula>NOT(ISERROR(SEARCH("Baja",H10)))</formula>
    </cfRule>
    <cfRule type="containsText" dxfId="247" priority="589" operator="containsText" text="Media">
      <formula>NOT(ISERROR(SEARCH("Media",H10)))</formula>
    </cfRule>
    <cfRule type="containsText" dxfId="246" priority="590" operator="containsText" text="Alta">
      <formula>NOT(ISERROR(SEARCH("Alta",H10)))</formula>
    </cfRule>
    <cfRule type="containsText" dxfId="245" priority="592" operator="containsText" text="Muy Alta">
      <formula>NOT(ISERROR(SEARCH("Muy Alta",H10)))</formula>
    </cfRule>
  </conditionalFormatting>
  <conditionalFormatting sqref="I10:I19">
    <cfRule type="containsText" dxfId="244" priority="583" operator="containsText" text="Catastrófico">
      <formula>NOT(ISERROR(SEARCH("Catastrófico",I10)))</formula>
    </cfRule>
    <cfRule type="containsText" dxfId="243" priority="584" operator="containsText" text="Mayor">
      <formula>NOT(ISERROR(SEARCH("Mayor",I10)))</formula>
    </cfRule>
    <cfRule type="containsText" dxfId="242" priority="585" operator="containsText" text="Menor">
      <formula>NOT(ISERROR(SEARCH("Menor",I10)))</formula>
    </cfRule>
    <cfRule type="containsText" dxfId="241" priority="586" operator="containsText" text="Leve">
      <formula>NOT(ISERROR(SEARCH("Leve",I10)))</formula>
    </cfRule>
    <cfRule type="containsText" dxfId="240" priority="591" operator="containsText" text="Moderado">
      <formula>NOT(ISERROR(SEARCH("Moderado",I10)))</formula>
    </cfRule>
  </conditionalFormatting>
  <conditionalFormatting sqref="K10:K19">
    <cfRule type="containsText" dxfId="239" priority="578" operator="containsText" text="Media">
      <formula>NOT(ISERROR(SEARCH("Media",K10)))</formula>
    </cfRule>
  </conditionalFormatting>
  <conditionalFormatting sqref="L10:L19 J10:J19">
    <cfRule type="containsText" dxfId="238" priority="577" operator="containsText" text="Moderado">
      <formula>NOT(ISERROR(SEARCH("Moderado",J10)))</formula>
    </cfRule>
  </conditionalFormatting>
  <conditionalFormatting sqref="J10:J19">
    <cfRule type="containsText" dxfId="237" priority="562" operator="containsText" text="Bajo">
      <formula>NOT(ISERROR(SEARCH("Bajo",J10)))</formula>
    </cfRule>
    <cfRule type="containsText" dxfId="236" priority="563" operator="containsText" text="Extremo">
      <formula>NOT(ISERROR(SEARCH("Extremo",J10)))</formula>
    </cfRule>
  </conditionalFormatting>
  <conditionalFormatting sqref="K10:K19">
    <cfRule type="containsText" dxfId="235" priority="560" operator="containsText" text="Baja">
      <formula>NOT(ISERROR(SEARCH("Baja",K10)))</formula>
    </cfRule>
    <cfRule type="containsText" dxfId="234" priority="561" operator="containsText" text="Muy Baja">
      <formula>NOT(ISERROR(SEARCH("Muy Baja",K10)))</formula>
    </cfRule>
  </conditionalFormatting>
  <conditionalFormatting sqref="K10:K19">
    <cfRule type="containsText" dxfId="233" priority="558" operator="containsText" text="Muy Alta">
      <formula>NOT(ISERROR(SEARCH("Muy Alta",K10)))</formula>
    </cfRule>
    <cfRule type="containsText" dxfId="232" priority="559" operator="containsText" text="Alta">
      <formula>NOT(ISERROR(SEARCH("Alta",K10)))</formula>
    </cfRule>
  </conditionalFormatting>
  <conditionalFormatting sqref="L10:L19">
    <cfRule type="containsText" dxfId="231" priority="554" operator="containsText" text="Catastrófico">
      <formula>NOT(ISERROR(SEARCH("Catastrófico",L10)))</formula>
    </cfRule>
    <cfRule type="containsText" dxfId="230" priority="555" operator="containsText" text="Mayor">
      <formula>NOT(ISERROR(SEARCH("Mayor",L10)))</formula>
    </cfRule>
    <cfRule type="containsText" dxfId="229" priority="556" operator="containsText" text="Menor">
      <formula>NOT(ISERROR(SEARCH("Menor",L10)))</formula>
    </cfRule>
    <cfRule type="containsText" dxfId="228" priority="557" operator="containsText" text="Leve">
      <formula>NOT(ISERROR(SEARCH("Leve",L10)))</formula>
    </cfRule>
  </conditionalFormatting>
  <conditionalFormatting sqref="A15 E15">
    <cfRule type="containsText" dxfId="227" priority="548" operator="containsText" text="3- Moderado">
      <formula>NOT(ISERROR(SEARCH("3- Moderado",A15)))</formula>
    </cfRule>
    <cfRule type="containsText" dxfId="226" priority="549" operator="containsText" text="6- Moderado">
      <formula>NOT(ISERROR(SEARCH("6- Moderado",A15)))</formula>
    </cfRule>
    <cfRule type="containsText" dxfId="225" priority="550" operator="containsText" text="4- Moderado">
      <formula>NOT(ISERROR(SEARCH("4- Moderado",A15)))</formula>
    </cfRule>
    <cfRule type="containsText" dxfId="224" priority="551" operator="containsText" text="3- Bajo">
      <formula>NOT(ISERROR(SEARCH("3- Bajo",A15)))</formula>
    </cfRule>
    <cfRule type="containsText" dxfId="223" priority="552" operator="containsText" text="4- Bajo">
      <formula>NOT(ISERROR(SEARCH("4- Bajo",A15)))</formula>
    </cfRule>
    <cfRule type="containsText" dxfId="222" priority="553" operator="containsText" text="1- Bajo">
      <formula>NOT(ISERROR(SEARCH("1- Bajo",A15)))</formula>
    </cfRule>
  </conditionalFormatting>
  <conditionalFormatting sqref="F15:G15">
    <cfRule type="containsText" dxfId="221" priority="542" operator="containsText" text="3- Moderado">
      <formula>NOT(ISERROR(SEARCH("3- Moderado",F15)))</formula>
    </cfRule>
    <cfRule type="containsText" dxfId="220" priority="543" operator="containsText" text="6- Moderado">
      <formula>NOT(ISERROR(SEARCH("6- Moderado",F15)))</formula>
    </cfRule>
    <cfRule type="containsText" dxfId="219" priority="544" operator="containsText" text="4- Moderado">
      <formula>NOT(ISERROR(SEARCH("4- Moderado",F15)))</formula>
    </cfRule>
    <cfRule type="containsText" dxfId="218" priority="545" operator="containsText" text="3- Bajo">
      <formula>NOT(ISERROR(SEARCH("3- Bajo",F15)))</formula>
    </cfRule>
    <cfRule type="containsText" dxfId="217" priority="546" operator="containsText" text="4- Bajo">
      <formula>NOT(ISERROR(SEARCH("4- Bajo",F15)))</formula>
    </cfRule>
    <cfRule type="containsText" dxfId="216" priority="547" operator="containsText" text="1- Bajo">
      <formula>NOT(ISERROR(SEARCH("1- Bajo",F15)))</formula>
    </cfRule>
  </conditionalFormatting>
  <conditionalFormatting sqref="C15">
    <cfRule type="containsText" dxfId="215" priority="536" operator="containsText" text="3- Moderado">
      <formula>NOT(ISERROR(SEARCH("3- Moderado",C15)))</formula>
    </cfRule>
    <cfRule type="containsText" dxfId="214" priority="537" operator="containsText" text="6- Moderado">
      <formula>NOT(ISERROR(SEARCH("6- Moderado",C15)))</formula>
    </cfRule>
    <cfRule type="containsText" dxfId="213" priority="538" operator="containsText" text="4- Moderado">
      <formula>NOT(ISERROR(SEARCH("4- Moderado",C15)))</formula>
    </cfRule>
    <cfRule type="containsText" dxfId="212" priority="539" operator="containsText" text="3- Bajo">
      <formula>NOT(ISERROR(SEARCH("3- Bajo",C15)))</formula>
    </cfRule>
    <cfRule type="containsText" dxfId="211" priority="540" operator="containsText" text="4- Bajo">
      <formula>NOT(ISERROR(SEARCH("4- Bajo",C15)))</formula>
    </cfRule>
    <cfRule type="containsText" dxfId="210" priority="541" operator="containsText" text="1- Bajo">
      <formula>NOT(ISERROR(SEARCH("1- Bajo",C15)))</formula>
    </cfRule>
  </conditionalFormatting>
  <conditionalFormatting sqref="D15">
    <cfRule type="containsText" dxfId="209" priority="530" operator="containsText" text="3- Moderado">
      <formula>NOT(ISERROR(SEARCH("3- Moderado",D15)))</formula>
    </cfRule>
    <cfRule type="containsText" dxfId="208" priority="531" operator="containsText" text="6- Moderado">
      <formula>NOT(ISERROR(SEARCH("6- Moderado",D15)))</formula>
    </cfRule>
    <cfRule type="containsText" dxfId="207" priority="532" operator="containsText" text="4- Moderado">
      <formula>NOT(ISERROR(SEARCH("4- Moderado",D15)))</formula>
    </cfRule>
    <cfRule type="containsText" dxfId="206" priority="533" operator="containsText" text="3- Bajo">
      <formula>NOT(ISERROR(SEARCH("3- Bajo",D15)))</formula>
    </cfRule>
    <cfRule type="containsText" dxfId="205" priority="534" operator="containsText" text="4- Bajo">
      <formula>NOT(ISERROR(SEARCH("4- Bajo",D15)))</formula>
    </cfRule>
    <cfRule type="containsText" dxfId="204" priority="535" operator="containsText" text="1- Bajo">
      <formula>NOT(ISERROR(SEARCH("1- Bajo",D15)))</formula>
    </cfRule>
  </conditionalFormatting>
  <conditionalFormatting sqref="K20:L20">
    <cfRule type="containsText" dxfId="203" priority="524" operator="containsText" text="3- Moderado">
      <formula>NOT(ISERROR(SEARCH("3- Moderado",K20)))</formula>
    </cfRule>
    <cfRule type="containsText" dxfId="202" priority="525" operator="containsText" text="6- Moderado">
      <formula>NOT(ISERROR(SEARCH("6- Moderado",K20)))</formula>
    </cfRule>
    <cfRule type="containsText" dxfId="201" priority="526" operator="containsText" text="4- Moderado">
      <formula>NOT(ISERROR(SEARCH("4- Moderado",K20)))</formula>
    </cfRule>
    <cfRule type="containsText" dxfId="200" priority="527" operator="containsText" text="3- Bajo">
      <formula>NOT(ISERROR(SEARCH("3- Bajo",K20)))</formula>
    </cfRule>
    <cfRule type="containsText" dxfId="199" priority="528" operator="containsText" text="4- Bajo">
      <formula>NOT(ISERROR(SEARCH("4- Bajo",K20)))</formula>
    </cfRule>
    <cfRule type="containsText" dxfId="198" priority="529" operator="containsText" text="1- Bajo">
      <formula>NOT(ISERROR(SEARCH("1- Bajo",K20)))</formula>
    </cfRule>
  </conditionalFormatting>
  <conditionalFormatting sqref="H20:I20">
    <cfRule type="containsText" dxfId="197" priority="518" operator="containsText" text="3- Moderado">
      <formula>NOT(ISERROR(SEARCH("3- Moderado",H20)))</formula>
    </cfRule>
    <cfRule type="containsText" dxfId="196" priority="519" operator="containsText" text="6- Moderado">
      <formula>NOT(ISERROR(SEARCH("6- Moderado",H20)))</formula>
    </cfRule>
    <cfRule type="containsText" dxfId="195" priority="520" operator="containsText" text="4- Moderado">
      <formula>NOT(ISERROR(SEARCH("4- Moderado",H20)))</formula>
    </cfRule>
    <cfRule type="containsText" dxfId="194" priority="521" operator="containsText" text="3- Bajo">
      <formula>NOT(ISERROR(SEARCH("3- Bajo",H20)))</formula>
    </cfRule>
    <cfRule type="containsText" dxfId="193" priority="522" operator="containsText" text="4- Bajo">
      <formula>NOT(ISERROR(SEARCH("4- Bajo",H20)))</formula>
    </cfRule>
    <cfRule type="containsText" dxfId="192" priority="523" operator="containsText" text="1- Bajo">
      <formula>NOT(ISERROR(SEARCH("1- Bajo",H20)))</formula>
    </cfRule>
  </conditionalFormatting>
  <conditionalFormatting sqref="A20 C20:E20">
    <cfRule type="containsText" dxfId="191" priority="512" operator="containsText" text="3- Moderado">
      <formula>NOT(ISERROR(SEARCH("3- Moderado",A20)))</formula>
    </cfRule>
    <cfRule type="containsText" dxfId="190" priority="513" operator="containsText" text="6- Moderado">
      <formula>NOT(ISERROR(SEARCH("6- Moderado",A20)))</formula>
    </cfRule>
    <cfRule type="containsText" dxfId="189" priority="514" operator="containsText" text="4- Moderado">
      <formula>NOT(ISERROR(SEARCH("4- Moderado",A20)))</formula>
    </cfRule>
    <cfRule type="containsText" dxfId="188" priority="515" operator="containsText" text="3- Bajo">
      <formula>NOT(ISERROR(SEARCH("3- Bajo",A20)))</formula>
    </cfRule>
    <cfRule type="containsText" dxfId="187" priority="516" operator="containsText" text="4- Bajo">
      <formula>NOT(ISERROR(SEARCH("4- Bajo",A20)))</formula>
    </cfRule>
    <cfRule type="containsText" dxfId="186" priority="517" operator="containsText" text="1- Bajo">
      <formula>NOT(ISERROR(SEARCH("1- Bajo",A20)))</formula>
    </cfRule>
  </conditionalFormatting>
  <conditionalFormatting sqref="F20:G20">
    <cfRule type="containsText" dxfId="185" priority="506" operator="containsText" text="3- Moderado">
      <formula>NOT(ISERROR(SEARCH("3- Moderado",F20)))</formula>
    </cfRule>
    <cfRule type="containsText" dxfId="184" priority="507" operator="containsText" text="6- Moderado">
      <formula>NOT(ISERROR(SEARCH("6- Moderado",F20)))</formula>
    </cfRule>
    <cfRule type="containsText" dxfId="183" priority="508" operator="containsText" text="4- Moderado">
      <formula>NOT(ISERROR(SEARCH("4- Moderado",F20)))</formula>
    </cfRule>
    <cfRule type="containsText" dxfId="182" priority="509" operator="containsText" text="3- Bajo">
      <formula>NOT(ISERROR(SEARCH("3- Bajo",F20)))</formula>
    </cfRule>
    <cfRule type="containsText" dxfId="181" priority="510" operator="containsText" text="4- Bajo">
      <formula>NOT(ISERROR(SEARCH("4- Bajo",F20)))</formula>
    </cfRule>
    <cfRule type="containsText" dxfId="180" priority="511" operator="containsText" text="1- Bajo">
      <formula>NOT(ISERROR(SEARCH("1- Bajo",F20)))</formula>
    </cfRule>
  </conditionalFormatting>
  <conditionalFormatting sqref="J20:J24">
    <cfRule type="containsText" dxfId="179" priority="501" operator="containsText" text="Bajo">
      <formula>NOT(ISERROR(SEARCH("Bajo",J20)))</formula>
    </cfRule>
    <cfRule type="containsText" dxfId="178" priority="502" operator="containsText" text="Moderado">
      <formula>NOT(ISERROR(SEARCH("Moderado",J20)))</formula>
    </cfRule>
    <cfRule type="containsText" dxfId="177" priority="503" operator="containsText" text="Alto">
      <formula>NOT(ISERROR(SEARCH("Alto",J20)))</formula>
    </cfRule>
    <cfRule type="containsText" dxfId="17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175" priority="476" operator="containsText" text="Moderado">
      <formula>NOT(ISERROR(SEARCH("Moderado",M20)))</formula>
    </cfRule>
    <cfRule type="containsText" dxfId="174" priority="496" operator="containsText" text="Bajo">
      <formula>NOT(ISERROR(SEARCH("Bajo",M20)))</formula>
    </cfRule>
    <cfRule type="containsText" dxfId="173" priority="497" operator="containsText" text="Moderado">
      <formula>NOT(ISERROR(SEARCH("Moderado",M20)))</formula>
    </cfRule>
    <cfRule type="containsText" dxfId="172" priority="498" operator="containsText" text="Alto">
      <formula>NOT(ISERROR(SEARCH("Alto",M20)))</formula>
    </cfRule>
    <cfRule type="containsText" dxfId="17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170" priority="490" operator="containsText" text="3- Moderado">
      <formula>NOT(ISERROR(SEARCH("3- Moderado",N20)))</formula>
    </cfRule>
    <cfRule type="containsText" dxfId="169" priority="491" operator="containsText" text="6- Moderado">
      <formula>NOT(ISERROR(SEARCH("6- Moderado",N20)))</formula>
    </cfRule>
    <cfRule type="containsText" dxfId="168" priority="492" operator="containsText" text="4- Moderado">
      <formula>NOT(ISERROR(SEARCH("4- Moderado",N20)))</formula>
    </cfRule>
    <cfRule type="containsText" dxfId="167" priority="493" operator="containsText" text="3- Bajo">
      <formula>NOT(ISERROR(SEARCH("3- Bajo",N20)))</formula>
    </cfRule>
    <cfRule type="containsText" dxfId="166" priority="494" operator="containsText" text="4- Bajo">
      <formula>NOT(ISERROR(SEARCH("4- Bajo",N20)))</formula>
    </cfRule>
    <cfRule type="containsText" dxfId="165" priority="495" operator="containsText" text="1- Bajo">
      <formula>NOT(ISERROR(SEARCH("1- Bajo",N20)))</formula>
    </cfRule>
  </conditionalFormatting>
  <conditionalFormatting sqref="H20:H24">
    <cfRule type="containsText" dxfId="164" priority="477" operator="containsText" text="Muy Alta">
      <formula>NOT(ISERROR(SEARCH("Muy Alta",H20)))</formula>
    </cfRule>
    <cfRule type="containsText" dxfId="163" priority="478" operator="containsText" text="Alta">
      <formula>NOT(ISERROR(SEARCH("Alta",H20)))</formula>
    </cfRule>
    <cfRule type="containsText" dxfId="162" priority="479" operator="containsText" text="Muy Alta">
      <formula>NOT(ISERROR(SEARCH("Muy Alta",H20)))</formula>
    </cfRule>
    <cfRule type="containsText" dxfId="161" priority="484" operator="containsText" text="Muy Baja">
      <formula>NOT(ISERROR(SEARCH("Muy Baja",H20)))</formula>
    </cfRule>
    <cfRule type="containsText" dxfId="160" priority="485" operator="containsText" text="Baja">
      <formula>NOT(ISERROR(SEARCH("Baja",H20)))</formula>
    </cfRule>
    <cfRule type="containsText" dxfId="159" priority="486" operator="containsText" text="Media">
      <formula>NOT(ISERROR(SEARCH("Media",H20)))</formula>
    </cfRule>
    <cfRule type="containsText" dxfId="158" priority="487" operator="containsText" text="Alta">
      <formula>NOT(ISERROR(SEARCH("Alta",H20)))</formula>
    </cfRule>
    <cfRule type="containsText" dxfId="157" priority="489" operator="containsText" text="Muy Alta">
      <formula>NOT(ISERROR(SEARCH("Muy Alta",H20)))</formula>
    </cfRule>
  </conditionalFormatting>
  <conditionalFormatting sqref="I20:I24">
    <cfRule type="containsText" dxfId="156" priority="480" operator="containsText" text="Catastrófico">
      <formula>NOT(ISERROR(SEARCH("Catastrófico",I20)))</formula>
    </cfRule>
    <cfRule type="containsText" dxfId="155" priority="481" operator="containsText" text="Mayor">
      <formula>NOT(ISERROR(SEARCH("Mayor",I20)))</formula>
    </cfRule>
    <cfRule type="containsText" dxfId="154" priority="482" operator="containsText" text="Menor">
      <formula>NOT(ISERROR(SEARCH("Menor",I20)))</formula>
    </cfRule>
    <cfRule type="containsText" dxfId="153" priority="483" operator="containsText" text="Leve">
      <formula>NOT(ISERROR(SEARCH("Leve",I20)))</formula>
    </cfRule>
    <cfRule type="containsText" dxfId="152" priority="488" operator="containsText" text="Moderado">
      <formula>NOT(ISERROR(SEARCH("Moderado",I20)))</formula>
    </cfRule>
  </conditionalFormatting>
  <conditionalFormatting sqref="K20:K24">
    <cfRule type="containsText" dxfId="151" priority="475" operator="containsText" text="Media">
      <formula>NOT(ISERROR(SEARCH("Media",K20)))</formula>
    </cfRule>
  </conditionalFormatting>
  <conditionalFormatting sqref="L20:L24">
    <cfRule type="containsText" dxfId="150" priority="474" operator="containsText" text="Moderado">
      <formula>NOT(ISERROR(SEARCH("Moderado",L20)))</formula>
    </cfRule>
  </conditionalFormatting>
  <conditionalFormatting sqref="J20:J24">
    <cfRule type="containsText" dxfId="149" priority="473" operator="containsText" text="Moderado">
      <formula>NOT(ISERROR(SEARCH("Moderado",J20)))</formula>
    </cfRule>
  </conditionalFormatting>
  <conditionalFormatting sqref="J20:J24">
    <cfRule type="containsText" dxfId="148" priority="471" operator="containsText" text="Bajo">
      <formula>NOT(ISERROR(SEARCH("Bajo",J20)))</formula>
    </cfRule>
    <cfRule type="containsText" dxfId="147" priority="472" operator="containsText" text="Extremo">
      <formula>NOT(ISERROR(SEARCH("Extremo",J20)))</formula>
    </cfRule>
  </conditionalFormatting>
  <conditionalFormatting sqref="K20:K24">
    <cfRule type="containsText" dxfId="146" priority="469" operator="containsText" text="Baja">
      <formula>NOT(ISERROR(SEARCH("Baja",K20)))</formula>
    </cfRule>
    <cfRule type="containsText" dxfId="145" priority="470" operator="containsText" text="Muy Baja">
      <formula>NOT(ISERROR(SEARCH("Muy Baja",K20)))</formula>
    </cfRule>
  </conditionalFormatting>
  <conditionalFormatting sqref="K20:K24">
    <cfRule type="containsText" dxfId="144" priority="467" operator="containsText" text="Muy Alta">
      <formula>NOT(ISERROR(SEARCH("Muy Alta",K20)))</formula>
    </cfRule>
    <cfRule type="containsText" dxfId="143" priority="468" operator="containsText" text="Alta">
      <formula>NOT(ISERROR(SEARCH("Alta",K20)))</formula>
    </cfRule>
  </conditionalFormatting>
  <conditionalFormatting sqref="L20:L24">
    <cfRule type="containsText" dxfId="142" priority="463" operator="containsText" text="Catastrófico">
      <formula>NOT(ISERROR(SEARCH("Catastrófico",L20)))</formula>
    </cfRule>
    <cfRule type="containsText" dxfId="141" priority="464" operator="containsText" text="Mayor">
      <formula>NOT(ISERROR(SEARCH("Mayor",L20)))</formula>
    </cfRule>
    <cfRule type="containsText" dxfId="140" priority="465" operator="containsText" text="Menor">
      <formula>NOT(ISERROR(SEARCH("Menor",L20)))</formula>
    </cfRule>
    <cfRule type="containsText" dxfId="139" priority="466" operator="containsText" text="Leve">
      <formula>NOT(ISERROR(SEARCH("Leve",L20)))</formula>
    </cfRule>
  </conditionalFormatting>
  <conditionalFormatting sqref="K25:L25">
    <cfRule type="containsText" dxfId="138" priority="390" operator="containsText" text="3- Moderado">
      <formula>NOT(ISERROR(SEARCH("3- Moderado",K25)))</formula>
    </cfRule>
    <cfRule type="containsText" dxfId="137" priority="391" operator="containsText" text="6- Moderado">
      <formula>NOT(ISERROR(SEARCH("6- Moderado",K25)))</formula>
    </cfRule>
    <cfRule type="containsText" dxfId="136" priority="392" operator="containsText" text="4- Moderado">
      <formula>NOT(ISERROR(SEARCH("4- Moderado",K25)))</formula>
    </cfRule>
    <cfRule type="containsText" dxfId="135" priority="393" operator="containsText" text="3- Bajo">
      <formula>NOT(ISERROR(SEARCH("3- Bajo",K25)))</formula>
    </cfRule>
    <cfRule type="containsText" dxfId="134" priority="394" operator="containsText" text="4- Bajo">
      <formula>NOT(ISERROR(SEARCH("4- Bajo",K25)))</formula>
    </cfRule>
    <cfRule type="containsText" dxfId="133" priority="395" operator="containsText" text="1- Bajo">
      <formula>NOT(ISERROR(SEARCH("1- Bajo",K25)))</formula>
    </cfRule>
  </conditionalFormatting>
  <conditionalFormatting sqref="H25:I25">
    <cfRule type="containsText" dxfId="132" priority="384" operator="containsText" text="3- Moderado">
      <formula>NOT(ISERROR(SEARCH("3- Moderado",H25)))</formula>
    </cfRule>
    <cfRule type="containsText" dxfId="131" priority="385" operator="containsText" text="6- Moderado">
      <formula>NOT(ISERROR(SEARCH("6- Moderado",H25)))</formula>
    </cfRule>
    <cfRule type="containsText" dxfId="130" priority="386" operator="containsText" text="4- Moderado">
      <formula>NOT(ISERROR(SEARCH("4- Moderado",H25)))</formula>
    </cfRule>
    <cfRule type="containsText" dxfId="129" priority="387" operator="containsText" text="3- Bajo">
      <formula>NOT(ISERROR(SEARCH("3- Bajo",H25)))</formula>
    </cfRule>
    <cfRule type="containsText" dxfId="128" priority="388" operator="containsText" text="4- Bajo">
      <formula>NOT(ISERROR(SEARCH("4- Bajo",H25)))</formula>
    </cfRule>
    <cfRule type="containsText" dxfId="127" priority="389" operator="containsText" text="1- Bajo">
      <formula>NOT(ISERROR(SEARCH("1- Bajo",H25)))</formula>
    </cfRule>
  </conditionalFormatting>
  <conditionalFormatting sqref="A25 C25:E25">
    <cfRule type="containsText" dxfId="126" priority="378" operator="containsText" text="3- Moderado">
      <formula>NOT(ISERROR(SEARCH("3- Moderado",A25)))</formula>
    </cfRule>
    <cfRule type="containsText" dxfId="125" priority="379" operator="containsText" text="6- Moderado">
      <formula>NOT(ISERROR(SEARCH("6- Moderado",A25)))</formula>
    </cfRule>
    <cfRule type="containsText" dxfId="124" priority="380" operator="containsText" text="4- Moderado">
      <formula>NOT(ISERROR(SEARCH("4- Moderado",A25)))</formula>
    </cfRule>
    <cfRule type="containsText" dxfId="123" priority="381" operator="containsText" text="3- Bajo">
      <formula>NOT(ISERROR(SEARCH("3- Bajo",A25)))</formula>
    </cfRule>
    <cfRule type="containsText" dxfId="122" priority="382" operator="containsText" text="4- Bajo">
      <formula>NOT(ISERROR(SEARCH("4- Bajo",A25)))</formula>
    </cfRule>
    <cfRule type="containsText" dxfId="121" priority="383" operator="containsText" text="1- Bajo">
      <formula>NOT(ISERROR(SEARCH("1- Bajo",A25)))</formula>
    </cfRule>
  </conditionalFormatting>
  <conditionalFormatting sqref="F25:G25">
    <cfRule type="containsText" dxfId="120" priority="372" operator="containsText" text="3- Moderado">
      <formula>NOT(ISERROR(SEARCH("3- Moderado",F25)))</formula>
    </cfRule>
    <cfRule type="containsText" dxfId="119" priority="373" operator="containsText" text="6- Moderado">
      <formula>NOT(ISERROR(SEARCH("6- Moderado",F25)))</formula>
    </cfRule>
    <cfRule type="containsText" dxfId="118" priority="374" operator="containsText" text="4- Moderado">
      <formula>NOT(ISERROR(SEARCH("4- Moderado",F25)))</formula>
    </cfRule>
    <cfRule type="containsText" dxfId="117" priority="375" operator="containsText" text="3- Bajo">
      <formula>NOT(ISERROR(SEARCH("3- Bajo",F25)))</formula>
    </cfRule>
    <cfRule type="containsText" dxfId="116" priority="376" operator="containsText" text="4- Bajo">
      <formula>NOT(ISERROR(SEARCH("4- Bajo",F25)))</formula>
    </cfRule>
    <cfRule type="containsText" dxfId="115" priority="377" operator="containsText" text="1- Bajo">
      <formula>NOT(ISERROR(SEARCH("1- Bajo",F25)))</formula>
    </cfRule>
  </conditionalFormatting>
  <conditionalFormatting sqref="J25:J29">
    <cfRule type="containsText" dxfId="114" priority="367" operator="containsText" text="Bajo">
      <formula>NOT(ISERROR(SEARCH("Bajo",J25)))</formula>
    </cfRule>
    <cfRule type="containsText" dxfId="113" priority="368" operator="containsText" text="Moderado">
      <formula>NOT(ISERROR(SEARCH("Moderado",J25)))</formula>
    </cfRule>
    <cfRule type="containsText" dxfId="112" priority="369" operator="containsText" text="Alto">
      <formula>NOT(ISERROR(SEARCH("Alto",J25)))</formula>
    </cfRule>
    <cfRule type="containsText" dxfId="111"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110" priority="342" operator="containsText" text="Moderado">
      <formula>NOT(ISERROR(SEARCH("Moderado",M25)))</formula>
    </cfRule>
    <cfRule type="containsText" dxfId="109" priority="362" operator="containsText" text="Bajo">
      <formula>NOT(ISERROR(SEARCH("Bajo",M25)))</formula>
    </cfRule>
    <cfRule type="containsText" dxfId="108" priority="363" operator="containsText" text="Moderado">
      <formula>NOT(ISERROR(SEARCH("Moderado",M25)))</formula>
    </cfRule>
    <cfRule type="containsText" dxfId="107" priority="364" operator="containsText" text="Alto">
      <formula>NOT(ISERROR(SEARCH("Alto",M25)))</formula>
    </cfRule>
    <cfRule type="containsText" dxfId="106"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105" priority="356" operator="containsText" text="3- Moderado">
      <formula>NOT(ISERROR(SEARCH("3- Moderado",N25)))</formula>
    </cfRule>
    <cfRule type="containsText" dxfId="104" priority="357" operator="containsText" text="6- Moderado">
      <formula>NOT(ISERROR(SEARCH("6- Moderado",N25)))</formula>
    </cfRule>
    <cfRule type="containsText" dxfId="103" priority="358" operator="containsText" text="4- Moderado">
      <formula>NOT(ISERROR(SEARCH("4- Moderado",N25)))</formula>
    </cfRule>
    <cfRule type="containsText" dxfId="102" priority="359" operator="containsText" text="3- Bajo">
      <formula>NOT(ISERROR(SEARCH("3- Bajo",N25)))</formula>
    </cfRule>
    <cfRule type="containsText" dxfId="101" priority="360" operator="containsText" text="4- Bajo">
      <formula>NOT(ISERROR(SEARCH("4- Bajo",N25)))</formula>
    </cfRule>
    <cfRule type="containsText" dxfId="100" priority="361" operator="containsText" text="1- Bajo">
      <formula>NOT(ISERROR(SEARCH("1- Bajo",N25)))</formula>
    </cfRule>
  </conditionalFormatting>
  <conditionalFormatting sqref="H25:H29">
    <cfRule type="containsText" dxfId="99" priority="343" operator="containsText" text="Muy Alta">
      <formula>NOT(ISERROR(SEARCH("Muy Alta",H25)))</formula>
    </cfRule>
    <cfRule type="containsText" dxfId="98" priority="344" operator="containsText" text="Alta">
      <formula>NOT(ISERROR(SEARCH("Alta",H25)))</formula>
    </cfRule>
    <cfRule type="containsText" dxfId="97" priority="345" operator="containsText" text="Muy Alta">
      <formula>NOT(ISERROR(SEARCH("Muy Alta",H25)))</formula>
    </cfRule>
    <cfRule type="containsText" dxfId="96" priority="350" operator="containsText" text="Muy Baja">
      <formula>NOT(ISERROR(SEARCH("Muy Baja",H25)))</formula>
    </cfRule>
    <cfRule type="containsText" dxfId="95" priority="351" operator="containsText" text="Baja">
      <formula>NOT(ISERROR(SEARCH("Baja",H25)))</formula>
    </cfRule>
    <cfRule type="containsText" dxfId="94" priority="352" operator="containsText" text="Media">
      <formula>NOT(ISERROR(SEARCH("Media",H25)))</formula>
    </cfRule>
    <cfRule type="containsText" dxfId="93" priority="353" operator="containsText" text="Alta">
      <formula>NOT(ISERROR(SEARCH("Alta",H25)))</formula>
    </cfRule>
    <cfRule type="containsText" dxfId="92" priority="355" operator="containsText" text="Muy Alta">
      <formula>NOT(ISERROR(SEARCH("Muy Alta",H25)))</formula>
    </cfRule>
  </conditionalFormatting>
  <conditionalFormatting sqref="I25:I29">
    <cfRule type="containsText" dxfId="91" priority="346" operator="containsText" text="Catastrófico">
      <formula>NOT(ISERROR(SEARCH("Catastrófico",I25)))</formula>
    </cfRule>
    <cfRule type="containsText" dxfId="90" priority="347" operator="containsText" text="Mayor">
      <formula>NOT(ISERROR(SEARCH("Mayor",I25)))</formula>
    </cfRule>
    <cfRule type="containsText" dxfId="89" priority="348" operator="containsText" text="Menor">
      <formula>NOT(ISERROR(SEARCH("Menor",I25)))</formula>
    </cfRule>
    <cfRule type="containsText" dxfId="88" priority="349" operator="containsText" text="Leve">
      <formula>NOT(ISERROR(SEARCH("Leve",I25)))</formula>
    </cfRule>
    <cfRule type="containsText" dxfId="87" priority="354" operator="containsText" text="Moderado">
      <formula>NOT(ISERROR(SEARCH("Moderado",I25)))</formula>
    </cfRule>
  </conditionalFormatting>
  <conditionalFormatting sqref="K25:K29">
    <cfRule type="containsText" dxfId="86" priority="341" operator="containsText" text="Media">
      <formula>NOT(ISERROR(SEARCH("Media",K25)))</formula>
    </cfRule>
  </conditionalFormatting>
  <conditionalFormatting sqref="L25:L29">
    <cfRule type="containsText" dxfId="85" priority="340" operator="containsText" text="Moderado">
      <formula>NOT(ISERROR(SEARCH("Moderado",L25)))</formula>
    </cfRule>
  </conditionalFormatting>
  <conditionalFormatting sqref="J25:J29">
    <cfRule type="containsText" dxfId="84" priority="339" operator="containsText" text="Moderado">
      <formula>NOT(ISERROR(SEARCH("Moderado",J25)))</formula>
    </cfRule>
  </conditionalFormatting>
  <conditionalFormatting sqref="J25:J29">
    <cfRule type="containsText" dxfId="83" priority="337" operator="containsText" text="Bajo">
      <formula>NOT(ISERROR(SEARCH("Bajo",J25)))</formula>
    </cfRule>
    <cfRule type="containsText" dxfId="82" priority="338" operator="containsText" text="Extremo">
      <formula>NOT(ISERROR(SEARCH("Extremo",J25)))</formula>
    </cfRule>
  </conditionalFormatting>
  <conditionalFormatting sqref="K25:K29">
    <cfRule type="containsText" dxfId="81" priority="335" operator="containsText" text="Baja">
      <formula>NOT(ISERROR(SEARCH("Baja",K25)))</formula>
    </cfRule>
    <cfRule type="containsText" dxfId="80" priority="336" operator="containsText" text="Muy Baja">
      <formula>NOT(ISERROR(SEARCH("Muy Baja",K25)))</formula>
    </cfRule>
  </conditionalFormatting>
  <conditionalFormatting sqref="K25:K29">
    <cfRule type="containsText" dxfId="79" priority="333" operator="containsText" text="Muy Alta">
      <formula>NOT(ISERROR(SEARCH("Muy Alta",K25)))</formula>
    </cfRule>
    <cfRule type="containsText" dxfId="78" priority="334" operator="containsText" text="Alta">
      <formula>NOT(ISERROR(SEARCH("Alta",K25)))</formula>
    </cfRule>
  </conditionalFormatting>
  <conditionalFormatting sqref="L25:L29">
    <cfRule type="containsText" dxfId="77" priority="329" operator="containsText" text="Catastrófico">
      <formula>NOT(ISERROR(SEARCH("Catastrófico",L25)))</formula>
    </cfRule>
    <cfRule type="containsText" dxfId="76" priority="330" operator="containsText" text="Mayor">
      <formula>NOT(ISERROR(SEARCH("Mayor",L25)))</formula>
    </cfRule>
    <cfRule type="containsText" dxfId="75" priority="331" operator="containsText" text="Menor">
      <formula>NOT(ISERROR(SEARCH("Menor",L25)))</formula>
    </cfRule>
    <cfRule type="containsText" dxfId="74" priority="332" operator="containsText" text="Leve">
      <formula>NOT(ISERROR(SEARCH("Leve",L25)))</formula>
    </cfRule>
  </conditionalFormatting>
  <conditionalFormatting sqref="K30:L30">
    <cfRule type="containsText" dxfId="73" priority="256" operator="containsText" text="3- Moderado">
      <formula>NOT(ISERROR(SEARCH("3- Moderado",K30)))</formula>
    </cfRule>
    <cfRule type="containsText" dxfId="72" priority="257" operator="containsText" text="6- Moderado">
      <formula>NOT(ISERROR(SEARCH("6- Moderado",K30)))</formula>
    </cfRule>
    <cfRule type="containsText" dxfId="71" priority="258" operator="containsText" text="4- Moderado">
      <formula>NOT(ISERROR(SEARCH("4- Moderado",K30)))</formula>
    </cfRule>
    <cfRule type="containsText" dxfId="70" priority="259" operator="containsText" text="3- Bajo">
      <formula>NOT(ISERROR(SEARCH("3- Bajo",K30)))</formula>
    </cfRule>
    <cfRule type="containsText" dxfId="69" priority="260" operator="containsText" text="4- Bajo">
      <formula>NOT(ISERROR(SEARCH("4- Bajo",K30)))</formula>
    </cfRule>
    <cfRule type="containsText" dxfId="68" priority="261" operator="containsText" text="1- Bajo">
      <formula>NOT(ISERROR(SEARCH("1- Bajo",K30)))</formula>
    </cfRule>
  </conditionalFormatting>
  <conditionalFormatting sqref="H30:I30">
    <cfRule type="containsText" dxfId="67" priority="250" operator="containsText" text="3- Moderado">
      <formula>NOT(ISERROR(SEARCH("3- Moderado",H30)))</formula>
    </cfRule>
    <cfRule type="containsText" dxfId="66" priority="251" operator="containsText" text="6- Moderado">
      <formula>NOT(ISERROR(SEARCH("6- Moderado",H30)))</formula>
    </cfRule>
    <cfRule type="containsText" dxfId="65" priority="252" operator="containsText" text="4- Moderado">
      <formula>NOT(ISERROR(SEARCH("4- Moderado",H30)))</formula>
    </cfRule>
    <cfRule type="containsText" dxfId="64" priority="253" operator="containsText" text="3- Bajo">
      <formula>NOT(ISERROR(SEARCH("3- Bajo",H30)))</formula>
    </cfRule>
    <cfRule type="containsText" dxfId="63" priority="254" operator="containsText" text="4- Bajo">
      <formula>NOT(ISERROR(SEARCH("4- Bajo",H30)))</formula>
    </cfRule>
    <cfRule type="containsText" dxfId="62" priority="255" operator="containsText" text="1- Bajo">
      <formula>NOT(ISERROR(SEARCH("1- Bajo",H30)))</formula>
    </cfRule>
  </conditionalFormatting>
  <conditionalFormatting sqref="A30 C30:E30">
    <cfRule type="containsText" dxfId="61" priority="244" operator="containsText" text="3- Moderado">
      <formula>NOT(ISERROR(SEARCH("3- Moderado",A30)))</formula>
    </cfRule>
    <cfRule type="containsText" dxfId="60" priority="245" operator="containsText" text="6- Moderado">
      <formula>NOT(ISERROR(SEARCH("6- Moderado",A30)))</formula>
    </cfRule>
    <cfRule type="containsText" dxfId="59" priority="246" operator="containsText" text="4- Moderado">
      <formula>NOT(ISERROR(SEARCH("4- Moderado",A30)))</formula>
    </cfRule>
    <cfRule type="containsText" dxfId="58" priority="247" operator="containsText" text="3- Bajo">
      <formula>NOT(ISERROR(SEARCH("3- Bajo",A30)))</formula>
    </cfRule>
    <cfRule type="containsText" dxfId="57" priority="248" operator="containsText" text="4- Bajo">
      <formula>NOT(ISERROR(SEARCH("4- Bajo",A30)))</formula>
    </cfRule>
    <cfRule type="containsText" dxfId="56" priority="249" operator="containsText" text="1- Bajo">
      <formula>NOT(ISERROR(SEARCH("1- Bajo",A30)))</formula>
    </cfRule>
  </conditionalFormatting>
  <conditionalFormatting sqref="F30:G30">
    <cfRule type="containsText" dxfId="55" priority="238" operator="containsText" text="3- Moderado">
      <formula>NOT(ISERROR(SEARCH("3- Moderado",F30)))</formula>
    </cfRule>
    <cfRule type="containsText" dxfId="54" priority="239" operator="containsText" text="6- Moderado">
      <formula>NOT(ISERROR(SEARCH("6- Moderado",F30)))</formula>
    </cfRule>
    <cfRule type="containsText" dxfId="53" priority="240" operator="containsText" text="4- Moderado">
      <formula>NOT(ISERROR(SEARCH("4- Moderado",F30)))</formula>
    </cfRule>
    <cfRule type="containsText" dxfId="52" priority="241" operator="containsText" text="3- Bajo">
      <formula>NOT(ISERROR(SEARCH("3- Bajo",F30)))</formula>
    </cfRule>
    <cfRule type="containsText" dxfId="51" priority="242" operator="containsText" text="4- Bajo">
      <formula>NOT(ISERROR(SEARCH("4- Bajo",F30)))</formula>
    </cfRule>
    <cfRule type="containsText" dxfId="50" priority="243" operator="containsText" text="1- Bajo">
      <formula>NOT(ISERROR(SEARCH("1- Bajo",F30)))</formula>
    </cfRule>
  </conditionalFormatting>
  <conditionalFormatting sqref="J30:J34">
    <cfRule type="containsText" dxfId="49" priority="233" operator="containsText" text="Bajo">
      <formula>NOT(ISERROR(SEARCH("Bajo",J30)))</formula>
    </cfRule>
    <cfRule type="containsText" dxfId="48" priority="234" operator="containsText" text="Moderado">
      <formula>NOT(ISERROR(SEARCH("Moderado",J30)))</formula>
    </cfRule>
    <cfRule type="containsText" dxfId="47" priority="235" operator="containsText" text="Alto">
      <formula>NOT(ISERROR(SEARCH("Alto",J30)))</formula>
    </cfRule>
    <cfRule type="containsText" dxfId="46" priority="236" operator="containsText" text="Extremo">
      <formula>NOT(ISERROR(SEARCH("Extremo",J30)))</formula>
    </cfRule>
    <cfRule type="colorScale" priority="237">
      <colorScale>
        <cfvo type="min"/>
        <cfvo type="max"/>
        <color rgb="FFFF7128"/>
        <color rgb="FFFFEF9C"/>
      </colorScale>
    </cfRule>
  </conditionalFormatting>
  <conditionalFormatting sqref="M30:M34">
    <cfRule type="containsText" dxfId="45" priority="208" operator="containsText" text="Moderado">
      <formula>NOT(ISERROR(SEARCH("Moderado",M30)))</formula>
    </cfRule>
    <cfRule type="containsText" dxfId="44" priority="228" operator="containsText" text="Bajo">
      <formula>NOT(ISERROR(SEARCH("Bajo",M30)))</formula>
    </cfRule>
    <cfRule type="containsText" dxfId="43" priority="229" operator="containsText" text="Moderado">
      <formula>NOT(ISERROR(SEARCH("Moderado",M30)))</formula>
    </cfRule>
    <cfRule type="containsText" dxfId="42" priority="230" operator="containsText" text="Alto">
      <formula>NOT(ISERROR(SEARCH("Alto",M30)))</formula>
    </cfRule>
    <cfRule type="containsText" dxfId="41" priority="231" operator="containsText" text="Extremo">
      <formula>NOT(ISERROR(SEARCH("Extremo",M30)))</formula>
    </cfRule>
    <cfRule type="colorScale" priority="232">
      <colorScale>
        <cfvo type="min"/>
        <cfvo type="max"/>
        <color rgb="FFFF7128"/>
        <color rgb="FFFFEF9C"/>
      </colorScale>
    </cfRule>
  </conditionalFormatting>
  <conditionalFormatting sqref="N30">
    <cfRule type="containsText" dxfId="40" priority="222" operator="containsText" text="3- Moderado">
      <formula>NOT(ISERROR(SEARCH("3- Moderado",N30)))</formula>
    </cfRule>
    <cfRule type="containsText" dxfId="39" priority="223" operator="containsText" text="6- Moderado">
      <formula>NOT(ISERROR(SEARCH("6- Moderado",N30)))</formula>
    </cfRule>
    <cfRule type="containsText" dxfId="38" priority="224" operator="containsText" text="4- Moderado">
      <formula>NOT(ISERROR(SEARCH("4- Moderado",N30)))</formula>
    </cfRule>
    <cfRule type="containsText" dxfId="37" priority="225" operator="containsText" text="3- Bajo">
      <formula>NOT(ISERROR(SEARCH("3- Bajo",N30)))</formula>
    </cfRule>
    <cfRule type="containsText" dxfId="36" priority="226" operator="containsText" text="4- Bajo">
      <formula>NOT(ISERROR(SEARCH("4- Bajo",N30)))</formula>
    </cfRule>
    <cfRule type="containsText" dxfId="35" priority="227" operator="containsText" text="1- Bajo">
      <formula>NOT(ISERROR(SEARCH("1- Bajo",N30)))</formula>
    </cfRule>
  </conditionalFormatting>
  <conditionalFormatting sqref="H30:H34">
    <cfRule type="containsText" dxfId="34" priority="209" operator="containsText" text="Muy Alta">
      <formula>NOT(ISERROR(SEARCH("Muy Alta",H30)))</formula>
    </cfRule>
    <cfRule type="containsText" dxfId="33" priority="210" operator="containsText" text="Alta">
      <formula>NOT(ISERROR(SEARCH("Alta",H30)))</formula>
    </cfRule>
    <cfRule type="containsText" dxfId="32" priority="211" operator="containsText" text="Muy Alta">
      <formula>NOT(ISERROR(SEARCH("Muy Alta",H30)))</formula>
    </cfRule>
    <cfRule type="containsText" dxfId="31" priority="216" operator="containsText" text="Muy Baja">
      <formula>NOT(ISERROR(SEARCH("Muy Baja",H30)))</formula>
    </cfRule>
    <cfRule type="containsText" dxfId="30" priority="217" operator="containsText" text="Baja">
      <formula>NOT(ISERROR(SEARCH("Baja",H30)))</formula>
    </cfRule>
    <cfRule type="containsText" dxfId="29" priority="218" operator="containsText" text="Media">
      <formula>NOT(ISERROR(SEARCH("Media",H30)))</formula>
    </cfRule>
    <cfRule type="containsText" dxfId="28" priority="219" operator="containsText" text="Alta">
      <formula>NOT(ISERROR(SEARCH("Alta",H30)))</formula>
    </cfRule>
    <cfRule type="containsText" dxfId="27" priority="221" operator="containsText" text="Muy Alta">
      <formula>NOT(ISERROR(SEARCH("Muy Alta",H30)))</formula>
    </cfRule>
  </conditionalFormatting>
  <conditionalFormatting sqref="I30:I34">
    <cfRule type="containsText" dxfId="26" priority="212" operator="containsText" text="Catastrófico">
      <formula>NOT(ISERROR(SEARCH("Catastrófico",I30)))</formula>
    </cfRule>
    <cfRule type="containsText" dxfId="25" priority="213" operator="containsText" text="Mayor">
      <formula>NOT(ISERROR(SEARCH("Mayor",I30)))</formula>
    </cfRule>
    <cfRule type="containsText" dxfId="24" priority="214" operator="containsText" text="Menor">
      <formula>NOT(ISERROR(SEARCH("Menor",I30)))</formula>
    </cfRule>
    <cfRule type="containsText" dxfId="23" priority="215" operator="containsText" text="Leve">
      <formula>NOT(ISERROR(SEARCH("Leve",I30)))</formula>
    </cfRule>
    <cfRule type="containsText" dxfId="22" priority="220" operator="containsText" text="Moderado">
      <formula>NOT(ISERROR(SEARCH("Moderado",I30)))</formula>
    </cfRule>
  </conditionalFormatting>
  <conditionalFormatting sqref="K30:K34">
    <cfRule type="containsText" dxfId="21" priority="207" operator="containsText" text="Media">
      <formula>NOT(ISERROR(SEARCH("Media",K30)))</formula>
    </cfRule>
  </conditionalFormatting>
  <conditionalFormatting sqref="L30:L34">
    <cfRule type="containsText" dxfId="20" priority="206" operator="containsText" text="Moderado">
      <formula>NOT(ISERROR(SEARCH("Moderado",L30)))</formula>
    </cfRule>
  </conditionalFormatting>
  <conditionalFormatting sqref="J30:J34">
    <cfRule type="containsText" dxfId="19" priority="205" operator="containsText" text="Moderado">
      <formula>NOT(ISERROR(SEARCH("Moderado",J30)))</formula>
    </cfRule>
  </conditionalFormatting>
  <conditionalFormatting sqref="J30:J34">
    <cfRule type="containsText" dxfId="18" priority="203" operator="containsText" text="Bajo">
      <formula>NOT(ISERROR(SEARCH("Bajo",J30)))</formula>
    </cfRule>
    <cfRule type="containsText" dxfId="17" priority="204" operator="containsText" text="Extremo">
      <formula>NOT(ISERROR(SEARCH("Extremo",J30)))</formula>
    </cfRule>
  </conditionalFormatting>
  <conditionalFormatting sqref="K30:K34">
    <cfRule type="containsText" dxfId="16" priority="201" operator="containsText" text="Baja">
      <formula>NOT(ISERROR(SEARCH("Baja",K30)))</formula>
    </cfRule>
    <cfRule type="containsText" dxfId="15" priority="202" operator="containsText" text="Muy Baja">
      <formula>NOT(ISERROR(SEARCH("Muy Baja",K30)))</formula>
    </cfRule>
  </conditionalFormatting>
  <conditionalFormatting sqref="K30:K34">
    <cfRule type="containsText" dxfId="14" priority="199" operator="containsText" text="Muy Alta">
      <formula>NOT(ISERROR(SEARCH("Muy Alta",K30)))</formula>
    </cfRule>
    <cfRule type="containsText" dxfId="13" priority="200" operator="containsText" text="Alta">
      <formula>NOT(ISERROR(SEARCH("Alta",K30)))</formula>
    </cfRule>
  </conditionalFormatting>
  <conditionalFormatting sqref="L30:L34">
    <cfRule type="containsText" dxfId="12" priority="195" operator="containsText" text="Catastrófico">
      <formula>NOT(ISERROR(SEARCH("Catastrófico",L30)))</formula>
    </cfRule>
    <cfRule type="containsText" dxfId="11" priority="196" operator="containsText" text="Mayor">
      <formula>NOT(ISERROR(SEARCH("Mayor",L30)))</formula>
    </cfRule>
    <cfRule type="containsText" dxfId="10" priority="197" operator="containsText" text="Menor">
      <formula>NOT(ISERROR(SEARCH("Menor",L30)))</formula>
    </cfRule>
    <cfRule type="containsText" dxfId="9" priority="198" operator="containsText" text="Leve">
      <formula>NOT(ISERROR(SEARCH("Leve",L30)))</formula>
    </cfRule>
  </conditionalFormatting>
  <conditionalFormatting sqref="J10:J19">
    <cfRule type="containsText" dxfId="8" priority="919" operator="containsText" text="Bajo">
      <formula>NOT(ISERROR(SEARCH("Bajo",J10)))</formula>
    </cfRule>
    <cfRule type="containsText" dxfId="7" priority="920" operator="containsText" text="Moderado">
      <formula>NOT(ISERROR(SEARCH("Moderado",J10)))</formula>
    </cfRule>
    <cfRule type="containsText" dxfId="6" priority="921" operator="containsText" text="Alto">
      <formula>NOT(ISERROR(SEARCH("Alto",J10)))</formula>
    </cfRule>
    <cfRule type="containsText" dxfId="5" priority="922" operator="containsText" text="Extremo">
      <formula>NOT(ISERROR(SEARCH("Extremo",J10)))</formula>
    </cfRule>
    <cfRule type="colorScale" priority="923">
      <colorScale>
        <cfvo type="min"/>
        <cfvo type="max"/>
        <color rgb="FFFF7128"/>
        <color rgb="FFFFEF9C"/>
      </colorScale>
    </cfRule>
  </conditionalFormatting>
  <conditionalFormatting sqref="M10:M19">
    <cfRule type="containsText" dxfId="4" priority="929" operator="containsText" text="Moderado">
      <formula>NOT(ISERROR(SEARCH("Moderado",M10)))</formula>
    </cfRule>
    <cfRule type="containsText" dxfId="3" priority="930" operator="containsText" text="Bajo">
      <formula>NOT(ISERROR(SEARCH("Bajo",M10)))</formula>
    </cfRule>
    <cfRule type="containsText" dxfId="2" priority="931" operator="containsText" text="Moderado">
      <formula>NOT(ISERROR(SEARCH("Moderado",M10)))</formula>
    </cfRule>
    <cfRule type="containsText" dxfId="1" priority="932" operator="containsText" text="Alto">
      <formula>NOT(ISERROR(SEARCH("Alto",M10)))</formula>
    </cfRule>
    <cfRule type="containsText" dxfId="0" priority="933" operator="containsText" text="Extremo">
      <formula>NOT(ISERROR(SEARCH("Extremo",M10)))</formula>
    </cfRule>
    <cfRule type="colorScale" priority="934">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Seguimiento 1 Trimestre</vt:lpstr>
      <vt:lpstr>Seguimiento 2 Trimestre</vt:lpstr>
      <vt:lpstr>Seguimiento 3 Trimestre. </vt:lpstr>
      <vt:lpstr>Seguimiento 4 Trimestre. </vt:lpstr>
      <vt:lpstr>Hoja1</vt:lpstr>
      <vt:lpstr>LISTA</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2023-12-26T21:04:07Z</dcterms:modified>
  <cp:category/>
  <cp:contentStatus/>
</cp:coreProperties>
</file>